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176" windowHeight="12816"/>
  </bookViews>
  <sheets>
    <sheet name="Доходы бюджета_" sheetId="2" r:id="rId1"/>
  </sheets>
  <definedNames>
    <definedName name="_xlnm.Print_Titles" localSheetId="0">'Доходы бюджета_'!$4:$4</definedName>
    <definedName name="_xlnm.Print_Area" localSheetId="0">'Доходы бюджета_'!$A$1:$AE$89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88" i="2" l="1"/>
  <c r="AD59" i="2"/>
  <c r="AC58" i="2"/>
  <c r="AC59" i="2"/>
  <c r="AE63" i="2"/>
  <c r="AD63" i="2"/>
  <c r="AC63" i="2"/>
  <c r="AC75" i="2"/>
  <c r="AD71" i="2"/>
  <c r="AE71" i="2" s="1"/>
  <c r="AC70" i="2"/>
  <c r="AD69" i="2"/>
  <c r="AE69" i="2" s="1"/>
  <c r="AC68" i="2"/>
  <c r="AD65" i="2"/>
  <c r="AC65" i="2"/>
  <c r="AC64" i="2" s="1"/>
  <c r="AD64" i="2" s="1"/>
  <c r="AE64" i="2" s="1"/>
  <c r="AD70" i="2" l="1"/>
  <c r="AE70" i="2" s="1"/>
  <c r="AD68" i="2"/>
  <c r="AE68" i="2" s="1"/>
  <c r="AE65" i="2"/>
  <c r="AC33" i="2"/>
  <c r="AC32" i="2" s="1"/>
  <c r="AC55" i="2"/>
  <c r="AC50" i="2"/>
  <c r="AC47" i="2" s="1"/>
  <c r="AC48" i="2"/>
  <c r="AD57" i="2"/>
  <c r="AE57" i="2" s="1"/>
  <c r="AC39" i="2"/>
  <c r="AC37" i="2"/>
  <c r="AD38" i="2"/>
  <c r="AD37" i="2" s="1"/>
  <c r="AD52" i="2"/>
  <c r="AE52" i="2" s="1"/>
  <c r="AC44" i="2"/>
  <c r="AD46" i="2"/>
  <c r="AE46" i="2" s="1"/>
  <c r="AD19" i="2"/>
  <c r="AC7" i="2"/>
  <c r="AD13" i="2"/>
  <c r="AE13" i="2" s="1"/>
  <c r="AD11" i="2"/>
  <c r="AE11" i="2" s="1"/>
  <c r="AE37" i="2" l="1"/>
  <c r="AE38" i="2"/>
  <c r="AD9" i="2"/>
  <c r="AD10" i="2"/>
  <c r="AD12" i="2"/>
  <c r="AD73" i="2"/>
  <c r="AD72" i="2" s="1"/>
  <c r="AD83" i="2"/>
  <c r="AD77" i="2"/>
  <c r="AD75" i="2"/>
  <c r="AD67" i="2"/>
  <c r="AD62" i="2"/>
  <c r="AD54" i="2"/>
  <c r="AD53" i="2" s="1"/>
  <c r="AD51" i="2"/>
  <c r="AD50" i="2" s="1"/>
  <c r="AD49" i="2"/>
  <c r="AD48" i="2" s="1"/>
  <c r="AD43" i="2"/>
  <c r="AD40" i="2"/>
  <c r="AD39" i="2" s="1"/>
  <c r="AD36" i="2"/>
  <c r="AD35" i="2"/>
  <c r="AD34" i="2"/>
  <c r="AD33" i="2" s="1"/>
  <c r="AD31" i="2"/>
  <c r="AD28" i="2"/>
  <c r="AD27" i="2"/>
  <c r="AD25" i="2"/>
  <c r="AD22" i="2"/>
  <c r="AD18" i="2"/>
  <c r="AD17" i="2"/>
  <c r="AD16" i="2"/>
  <c r="AD8" i="2"/>
  <c r="AD7" i="2" l="1"/>
  <c r="AE7" i="2" s="1"/>
  <c r="AE12" i="2"/>
  <c r="AE73" i="2"/>
  <c r="AC72" i="2"/>
  <c r="AE72" i="2" s="1"/>
  <c r="AD56" i="2"/>
  <c r="AD55" i="2" s="1"/>
  <c r="AC53" i="2"/>
  <c r="AD45" i="2"/>
  <c r="AD44" i="2" s="1"/>
  <c r="AD30" i="2"/>
  <c r="AE55" i="2" l="1"/>
  <c r="AH9" i="2"/>
  <c r="AD66" i="2"/>
  <c r="AD61" i="2"/>
  <c r="AD60" i="2" s="1"/>
  <c r="AD42" i="2"/>
  <c r="AD32" i="2"/>
  <c r="AD29" i="2"/>
  <c r="AD26" i="2"/>
  <c r="AD24" i="2"/>
  <c r="AD21" i="2"/>
  <c r="AD20" i="2" s="1"/>
  <c r="AD15" i="2"/>
  <c r="AD14" i="2" s="1"/>
  <c r="AD6" i="2"/>
  <c r="AE8" i="2"/>
  <c r="AE9" i="2"/>
  <c r="AE10" i="2"/>
  <c r="AE16" i="2"/>
  <c r="AE17" i="2"/>
  <c r="AE18" i="2"/>
  <c r="AE19" i="2"/>
  <c r="AE22" i="2"/>
  <c r="AE25" i="2"/>
  <c r="AE27" i="2"/>
  <c r="AE28" i="2"/>
  <c r="AE31" i="2"/>
  <c r="AE34" i="2"/>
  <c r="AE35" i="2"/>
  <c r="AE36" i="2"/>
  <c r="AE40" i="2"/>
  <c r="AE43" i="2"/>
  <c r="AE45" i="2"/>
  <c r="AE44" i="2" s="1"/>
  <c r="AE49" i="2"/>
  <c r="AE51" i="2"/>
  <c r="AE54" i="2"/>
  <c r="AE53" i="2" s="1"/>
  <c r="AE56" i="2"/>
  <c r="AE62" i="2"/>
  <c r="AE67" i="2"/>
  <c r="AE75" i="2"/>
  <c r="AE77" i="2"/>
  <c r="AE80" i="2"/>
  <c r="AE83" i="2"/>
  <c r="AE86" i="2"/>
  <c r="AD76" i="2"/>
  <c r="AD74" i="2"/>
  <c r="AD47" i="2" l="1"/>
  <c r="AD41" i="2"/>
  <c r="AD23" i="2"/>
  <c r="AD5" i="2" s="1"/>
  <c r="AC15" i="2" l="1"/>
  <c r="AE15" i="2" s="1"/>
  <c r="AC74" i="2"/>
  <c r="AC66" i="2"/>
  <c r="AE50" i="2"/>
  <c r="AC21" i="2"/>
  <c r="AE21" i="2" s="1"/>
  <c r="AE39" i="2" l="1"/>
  <c r="AE74" i="2"/>
  <c r="AE66" i="2"/>
  <c r="AE48" i="2"/>
  <c r="AE47" i="2"/>
  <c r="AC76" i="2"/>
  <c r="AE76" i="2" s="1"/>
  <c r="AD85" i="2" l="1"/>
  <c r="AD82" i="2"/>
  <c r="AD81" i="2" s="1"/>
  <c r="AC82" i="2"/>
  <c r="AC81" i="2" s="1"/>
  <c r="AE82" i="2" l="1"/>
  <c r="AE81" i="2" s="1"/>
  <c r="AD84" i="2"/>
  <c r="AD87" i="2"/>
  <c r="AD58" i="2" s="1"/>
  <c r="AD79" i="2"/>
  <c r="AD78" i="2" l="1"/>
  <c r="AE79" i="2"/>
  <c r="AC42" i="2"/>
  <c r="AE42" i="2" l="1"/>
  <c r="AC41" i="2"/>
  <c r="AH51" i="2" s="1"/>
  <c r="AE33" i="2"/>
  <c r="AC87" i="2"/>
  <c r="AC85" i="2" l="1"/>
  <c r="AE85" i="2" s="1"/>
  <c r="AC78" i="2"/>
  <c r="AE78" i="2" s="1"/>
  <c r="AC61" i="2"/>
  <c r="AE61" i="2" s="1"/>
  <c r="AE41" i="2"/>
  <c r="AC30" i="2"/>
  <c r="AE30" i="2" s="1"/>
  <c r="AC26" i="2"/>
  <c r="AE26" i="2" s="1"/>
  <c r="AC24" i="2"/>
  <c r="AE24" i="2" s="1"/>
  <c r="AD89" i="2" l="1"/>
  <c r="AE32" i="2"/>
  <c r="AC60" i="2"/>
  <c r="AC84" i="2"/>
  <c r="AE84" i="2" s="1"/>
  <c r="AC29" i="2"/>
  <c r="AE29" i="2" s="1"/>
  <c r="AC20" i="2"/>
  <c r="AC14" i="2"/>
  <c r="AC6" i="2"/>
  <c r="AE6" i="2" s="1"/>
  <c r="AC23" i="2"/>
  <c r="AE23" i="2" s="1"/>
  <c r="AE20" i="2" l="1"/>
  <c r="AC5" i="2"/>
  <c r="AE14" i="2"/>
  <c r="AH10" i="2"/>
  <c r="AE59" i="2"/>
  <c r="AE60" i="2"/>
  <c r="AE5" i="2"/>
  <c r="AE58" i="2" l="1"/>
  <c r="AC89" i="2" l="1"/>
  <c r="AE89" i="2" s="1"/>
</calcChain>
</file>

<file path=xl/sharedStrings.xml><?xml version="1.0" encoding="utf-8"?>
<sst xmlns="http://schemas.openxmlformats.org/spreadsheetml/2006/main" count="938" uniqueCount="399">
  <si>
    <t>ИТОГО: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</si>
  <si>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</si>
  <si>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00</t>
  </si>
  <si>
    <t>21902</t>
  </si>
  <si>
    <t/>
  </si>
  <si>
    <t>194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</si>
  <si>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</si>
  <si>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</t>
  </si>
  <si>
    <t>19421902000020000151</t>
  </si>
  <si>
    <t>21902000020000151</t>
  </si>
  <si>
    <t>04</t>
  </si>
  <si>
    <t>210</t>
  </si>
  <si>
    <t>20000000000000000</t>
  </si>
  <si>
    <t>176</t>
  </si>
  <si>
    <t>БЕЗВОЗМЕЗДНЫЕ ПОСТУПЛЕНИЯ ОТ ДРУГИХ БЮДЖЕТОВ БЮДЖЕТНОЙ СИСТЕМЫ РОССИЙСКОЙ ФЕДЕРАЦИИ</t>
  </si>
  <si>
    <t>20200000000000000</t>
  </si>
  <si>
    <t>06</t>
  </si>
  <si>
    <t>05</t>
  </si>
  <si>
    <t>02</t>
  </si>
  <si>
    <t>01</t>
  </si>
  <si>
    <t>181</t>
  </si>
  <si>
    <t>Единая субвенция бюджетам субъектов Российской Федерации</t>
  </si>
  <si>
    <t>99</t>
  </si>
  <si>
    <t>20203</t>
  </si>
  <si>
    <t xml:space="preserve">Субвенции бюджетам субъектов Российской Федерации и муниципальных образований  </t>
  </si>
  <si>
    <t xml:space="preserve">Субвенции бюджетам субъектов Российской Федерации и муниципальных образований </t>
  </si>
  <si>
    <t>18120203998020000151</t>
  </si>
  <si>
    <t>20203998020000151</t>
  </si>
  <si>
    <t>20203998000000151</t>
  </si>
  <si>
    <t>20203000020000151</t>
  </si>
  <si>
    <t>20203000000000151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</si>
  <si>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</si>
  <si>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12</t>
  </si>
  <si>
    <t>156</t>
  </si>
  <si>
    <t>15620203123020000151</t>
  </si>
  <si>
    <t>20203123020000151</t>
  </si>
  <si>
    <t>20203123000000151</t>
  </si>
  <si>
    <t>20203120000000151</t>
  </si>
  <si>
    <t>20203120020000151</t>
  </si>
  <si>
    <t>07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</si>
  <si>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</si>
  <si>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130</t>
  </si>
  <si>
    <t>13020203018020000151</t>
  </si>
  <si>
    <t>20203018020000151</t>
  </si>
  <si>
    <t>20203018000000151</t>
  </si>
  <si>
    <t>17</t>
  </si>
  <si>
    <t>20201</t>
  </si>
  <si>
    <t>Дотации бюджетам субъектов Российской Федерации и муниципальных образований</t>
  </si>
  <si>
    <t xml:space="preserve">Дотации бюджетам субъектов Российской Федерации и муниципальных образований </t>
  </si>
  <si>
    <t>20201000000000151</t>
  </si>
  <si>
    <t>Дотации бюджетам субъектов Российской Федерации на поддержку мер по обеспечению сбалансированности бюджетов</t>
  </si>
  <si>
    <t>18120201003020000151</t>
  </si>
  <si>
    <t>20201003020000151</t>
  </si>
  <si>
    <t>000 2 02 00000 00 0000 000</t>
  </si>
  <si>
    <t>20209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</si>
  <si>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</si>
  <si>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Прочие безвозмездные поступления от других бюджетов бюджетной системы</t>
  </si>
  <si>
    <t>15620209071020000151</t>
  </si>
  <si>
    <t>20209071020000151</t>
  </si>
  <si>
    <t>000 2 00 00000 00 0000 000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</si>
  <si>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</si>
  <si>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11690</t>
  </si>
  <si>
    <t>730</t>
  </si>
  <si>
    <t xml:space="preserve">Прочие поступления от денежных взысканий (штрафов) и иных сумм в возмещение ущерба 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</si>
  <si>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</si>
  <si>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</si>
  <si>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НАЛОГОВЫЕ И НЕНАЛОГОВЫЕ ДОХОДЫ</t>
  </si>
  <si>
    <t>73011690020020000140</t>
  </si>
  <si>
    <t>11690020020000140</t>
  </si>
  <si>
    <t>11600000000000000</t>
  </si>
  <si>
    <t>10000000000000000</t>
  </si>
  <si>
    <t>120</t>
  </si>
  <si>
    <t>197</t>
  </si>
  <si>
    <t>182</t>
  </si>
  <si>
    <t>03</t>
  </si>
  <si>
    <t>000 1 16 00000 00 0000 000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</si>
  <si>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</si>
  <si>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11406</t>
  </si>
  <si>
    <t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</si>
  <si>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</si>
  <si>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</si>
  <si>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МАТЕРИАЛЬНЫХ И НЕМАТЕРИАЛЬНЫХ АКТИВОВ</t>
  </si>
  <si>
    <t>12011406022020000430</t>
  </si>
  <si>
    <t>11406022020000430</t>
  </si>
  <si>
    <t>11406000000000430</t>
  </si>
  <si>
    <t>11400000000000000</t>
  </si>
  <si>
    <t>000 1 14 06000 00 0000 430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</si>
  <si>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</si>
  <si>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11402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</si>
  <si>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</si>
  <si>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</si>
  <si>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12011402023020000410</t>
  </si>
  <si>
    <t>11402023020000410</t>
  </si>
  <si>
    <t>11402023000000410</t>
  </si>
  <si>
    <t>11402020000000410</t>
  </si>
  <si>
    <t>11402020020000410</t>
  </si>
  <si>
    <t>11402000020000410</t>
  </si>
  <si>
    <t>11402000000000410</t>
  </si>
  <si>
    <t>000 1 14 02000 00 0000 000</t>
  </si>
  <si>
    <t>000 1 14 00000 00 0000 000</t>
  </si>
  <si>
    <t>Прочие доходы от компенсации затрат бюджетов субъектов Российской Федерации</t>
  </si>
  <si>
    <t>11302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</si>
  <si>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</si>
  <si>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</si>
  <si>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(РАБОТ) И КОМПЕНСАЦИИ ЗАТРАТ ГОСУДАРСТВА</t>
  </si>
  <si>
    <t>21011302992020000130</t>
  </si>
  <si>
    <t>11302992020000130</t>
  </si>
  <si>
    <t>11302000020000130</t>
  </si>
  <si>
    <t>11302000000000130</t>
  </si>
  <si>
    <t>11300000000000000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</si>
  <si>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</si>
  <si>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Доходы, поступающие в порядке возмещения расходов, понесенных в связи с эксплуатацией имущества</t>
  </si>
  <si>
    <t>15611302062020000130</t>
  </si>
  <si>
    <t>11302062020000130</t>
  </si>
  <si>
    <t>11302062000000130</t>
  </si>
  <si>
    <t>11302060000000130</t>
  </si>
  <si>
    <t>11302060020000130</t>
  </si>
  <si>
    <t>000 1 13 02000 00 0000 130</t>
  </si>
  <si>
    <t>000 1 13 00000 00 0000 000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</si>
  <si>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</si>
  <si>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11109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</si>
  <si>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</si>
  <si>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</si>
  <si>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</si>
  <si>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</si>
  <si>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17611109032020000120</t>
  </si>
  <si>
    <t>11109032020000120</t>
  </si>
  <si>
    <t>11109032000000120</t>
  </si>
  <si>
    <t>11109030000000120</t>
  </si>
  <si>
    <t>11109030020000120</t>
  </si>
  <si>
    <t>11109000020000120</t>
  </si>
  <si>
    <t>11109000000000120</t>
  </si>
  <si>
    <t>11100000000000000</t>
  </si>
  <si>
    <t>000 1 11 09000 00 0000 120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</si>
  <si>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</si>
  <si>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11105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</si>
  <si>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</si>
  <si>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</si>
  <si>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</si>
  <si>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12011105032020000120</t>
  </si>
  <si>
    <t>11105032020000120</t>
  </si>
  <si>
    <t>11105032000000120</t>
  </si>
  <si>
    <t>11105030000000120</t>
  </si>
  <si>
    <t>11105030020000120</t>
  </si>
  <si>
    <t>11105000020000120</t>
  </si>
  <si>
    <t>11105000000000120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</si>
  <si>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</si>
  <si>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</si>
  <si>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12011105022020000120</t>
  </si>
  <si>
    <t>11105022020000120</t>
  </si>
  <si>
    <t>11105022000000120</t>
  </si>
  <si>
    <t>11105020000000120</t>
  </si>
  <si>
    <t>11105020020000120</t>
  </si>
  <si>
    <t>000 1 11 05000 00 0000 120</t>
  </si>
  <si>
    <t>000 1 11 00000 00 0000 000</t>
  </si>
  <si>
    <t>Государственная пошлина за выдачу свидетельства о государственной аккредитации региональной спортивной федерации</t>
  </si>
  <si>
    <t>34</t>
  </si>
  <si>
    <t>10807</t>
  </si>
  <si>
    <t>127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</si>
  <si>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</si>
  <si>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</t>
  </si>
  <si>
    <t>12710807340010000110</t>
  </si>
  <si>
    <t>10807340010000110</t>
  </si>
  <si>
    <t>10807000010000110</t>
  </si>
  <si>
    <t>10800000000000000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</si>
  <si>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</si>
  <si>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</si>
  <si>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>17610807172010000110</t>
  </si>
  <si>
    <t>10807172010000110</t>
  </si>
  <si>
    <t>000 1 08 07000 01 0000 110</t>
  </si>
  <si>
    <t>000 1 08 00000 00 0000 000</t>
  </si>
  <si>
    <t>Налог на игорный бизнес</t>
  </si>
  <si>
    <t>10605</t>
  </si>
  <si>
    <t>НАЛОГИ НА ИМУЩЕСТВО</t>
  </si>
  <si>
    <t>18210605000020000110</t>
  </si>
  <si>
    <t>10605000020000110</t>
  </si>
  <si>
    <t>10600000000000000</t>
  </si>
  <si>
    <t>10604</t>
  </si>
  <si>
    <t>Транспортный налог</t>
  </si>
  <si>
    <t>10604010000000110</t>
  </si>
  <si>
    <t>10604010020000110</t>
  </si>
  <si>
    <t>10604000020000110</t>
  </si>
  <si>
    <t>10604000000000110</t>
  </si>
  <si>
    <t>Транспортный налог с организаций</t>
  </si>
  <si>
    <t>18210604011020000110</t>
  </si>
  <si>
    <t>10604011020000110</t>
  </si>
  <si>
    <t>10604011000000110</t>
  </si>
  <si>
    <t>Налог на имущество организаций по имуществу, входящему в Единую систему газоснабжения</t>
  </si>
  <si>
    <t>10602</t>
  </si>
  <si>
    <t>Налог на имущество организаций</t>
  </si>
  <si>
    <t>18210602020020000110</t>
  </si>
  <si>
    <t>10602020020000110</t>
  </si>
  <si>
    <t>10602020000000110</t>
  </si>
  <si>
    <t>10602000020000110</t>
  </si>
  <si>
    <t>10602000000000110</t>
  </si>
  <si>
    <t>Налог на имущество организаций по имуществу, не входящему в Единую систему газоснабжения</t>
  </si>
  <si>
    <t>18210602010020000110</t>
  </si>
  <si>
    <t>10602010020000110</t>
  </si>
  <si>
    <t>10602010000000110</t>
  </si>
  <si>
    <t>000 1 06 00000 00 0000 000</t>
  </si>
  <si>
    <t>Минимальный налог, зачисляемый в бюджеты субъектов Российской Федерации</t>
  </si>
  <si>
    <t>10501</t>
  </si>
  <si>
    <t xml:space="preserve">Налог, взимаемый в связи с применением упрощенной системы налогообложения  </t>
  </si>
  <si>
    <t xml:space="preserve">Налог, взимаемый в связи с применением упрощенной системы налогообложения </t>
  </si>
  <si>
    <t>НАЛОГИ НА СОВОКУПНЫЙ ДОХОД</t>
  </si>
  <si>
    <t>18210501050010000110</t>
  </si>
  <si>
    <t>10501050010000110</t>
  </si>
  <si>
    <t>10501050000000110</t>
  </si>
  <si>
    <t>10501000010000110</t>
  </si>
  <si>
    <t>10501000000000110</t>
  </si>
  <si>
    <t>10500000000000000</t>
  </si>
  <si>
    <t>000 1 05 00000 00 0000 000</t>
  </si>
  <si>
    <t>10503</t>
  </si>
  <si>
    <t>Единый сельскохозяйственный налог (за налоговые периоды, истекшие до 1 января 2011 года)</t>
  </si>
  <si>
    <t>Единый сельскохозяйственный налог</t>
  </si>
  <si>
    <t>18210503020010000110</t>
  </si>
  <si>
    <t>10503020010000110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</si>
  <si>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</si>
  <si>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</si>
  <si>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26</t>
  </si>
  <si>
    <t>10302</t>
  </si>
  <si>
    <t>100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</si>
  <si>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</si>
  <si>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</si>
  <si>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10010302260010000110</t>
  </si>
  <si>
    <t>10302260010000110</t>
  </si>
  <si>
    <t>10302260000000110</t>
  </si>
  <si>
    <t>10302000010000110</t>
  </si>
  <si>
    <t>10302000000000110</t>
  </si>
  <si>
    <t>10300000000000000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</si>
  <si>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</si>
  <si>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</si>
  <si>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25</t>
  </si>
  <si>
    <t>10010302250010000110</t>
  </si>
  <si>
    <t>10302250010000110</t>
  </si>
  <si>
    <t>10302250000000110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</si>
  <si>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</si>
  <si>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</si>
  <si>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24</t>
  </si>
  <si>
    <t>10010302240010000110</t>
  </si>
  <si>
    <t>10302240010000110</t>
  </si>
  <si>
    <t>10302240000000110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</si>
  <si>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</si>
  <si>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</si>
  <si>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23</t>
  </si>
  <si>
    <t>10010302230010000110</t>
  </si>
  <si>
    <t>10302230010000110</t>
  </si>
  <si>
    <t>10302230000000110</t>
  </si>
  <si>
    <t>000 1 03 02000 01 0000 110</t>
  </si>
  <si>
    <t>29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</si>
  <si>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</si>
  <si>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10010302290010000110</t>
  </si>
  <si>
    <t>10302290010000110</t>
  </si>
  <si>
    <t>000 1 03 00000 00 0000 000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</si>
  <si>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</si>
  <si>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</si>
  <si>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10102</t>
  </si>
  <si>
    <t>Налог на доходы физических лиц</t>
  </si>
  <si>
    <t>НАЛОГИ НА ПРИБЫЛЬ, ДОХОДЫ</t>
  </si>
  <si>
    <t>18210102010010000110</t>
  </si>
  <si>
    <t>10102010010000110</t>
  </si>
  <si>
    <t>10102010000000110</t>
  </si>
  <si>
    <t>10102000010000110</t>
  </si>
  <si>
    <t>10102000000000110</t>
  </si>
  <si>
    <t>10100000000000000</t>
  </si>
  <si>
    <t>000 1 01 02000 01 0000 110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</si>
  <si>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</si>
  <si>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</si>
  <si>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10102040010000110</t>
  </si>
  <si>
    <t>000 1 01 00000 00 0000 000</t>
  </si>
  <si>
    <t>000 1 00 00000 00 0000 000</t>
  </si>
  <si>
    <t>11701</t>
  </si>
  <si>
    <t>Невыясненные поступления, зачисляемые в бюджеты субъектов Российской Федерации</t>
  </si>
  <si>
    <t>Невыясненные поступления</t>
  </si>
  <si>
    <t>ПРОЧИЕ НЕНАЛОГОВЫЕ ДОХОДЫ</t>
  </si>
  <si>
    <t>19711701020020000180</t>
  </si>
  <si>
    <t>11701020020000180</t>
  </si>
  <si>
    <t>Наименование</t>
  </si>
  <si>
    <t xml:space="preserve">Код </t>
  </si>
  <si>
    <t>тыс. рублей</t>
  </si>
  <si>
    <t>182 1 01 02020 01 0000 110</t>
  </si>
  <si>
    <t>182 1 01 02030 01 0000 110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</si>
  <si>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</si>
  <si>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</si>
  <si>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</si>
  <si>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</si>
  <si>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</si>
  <si>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</si>
  <si>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</si>
  <si>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000 1 05 03000 01 0000 110</t>
  </si>
  <si>
    <t>182 1 05 03010 01 0000 110</t>
  </si>
  <si>
    <t>Налог на имущество физических лиц</t>
  </si>
  <si>
    <t>182 1 06 01030 13 0000 110</t>
  </si>
  <si>
    <t>000 1 06 01000 00 0000 110</t>
  </si>
  <si>
    <t>Налог на имущество физических лиц, взимаемый по ставкам, применяемым к объектам налогобложения, расположенным в границах городских поселений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</si>
  <si>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</si>
  <si>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</si>
  <si>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</si>
  <si>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</si>
  <si>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</si>
  <si>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</si>
  <si>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</si>
  <si>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022 1 11 05013 13 0000 120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</si>
  <si>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</si>
  <si>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022 1 11 05025 13 0000 120</t>
  </si>
  <si>
    <t>022 1 11 05035 13 0000 120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</si>
  <si>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</si>
  <si>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022 1 11 09045 13 0000 120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</si>
  <si>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</si>
  <si>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</si>
  <si>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</si>
  <si>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022 1 14 02053 13 0000 410</t>
  </si>
  <si>
    <t>Доходы от реализации иного имущества, находящегося в собственности городских поселений (за исключением имущества бюджетных и автономных учреждений субъектов Российской Федерации,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</si>
  <si>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022 1 14 06013 13 0000 430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</si>
  <si>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</si>
  <si>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</si>
  <si>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</si>
  <si>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</si>
  <si>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ПРОЧИЕ БЕЗВОЗМЕЗДНЫЕ ПОСТУПЛЕНИЯ </t>
  </si>
  <si>
    <t>Прочие безвозмездные поступления в бюджеты городских поселений</t>
  </si>
  <si>
    <t>022 1 08 07175 01 0000 110</t>
  </si>
  <si>
    <t>000 2 07 00000 00 0000 000</t>
  </si>
  <si>
    <t>ожидаемое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</si>
  <si>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</si>
  <si>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</si>
  <si>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% </t>
  </si>
  <si>
    <t>022 1 13 01995 13 0000 130</t>
  </si>
  <si>
    <t>Прочие доходы от оказания платных услуг(работ) получателями средств бюджетов городских поселений</t>
  </si>
  <si>
    <t>Доходы от оказания плтных услуг (работ)</t>
  </si>
  <si>
    <t>000 2 02 40000 00 0000 151</t>
  </si>
  <si>
    <t>Иные межбюджетные трансферты</t>
  </si>
  <si>
    <t>022 2 19 60010 13 0000 151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</si>
  <si>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</si>
  <si>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000 2 02 30000 00 0000 151</t>
  </si>
  <si>
    <t>000 2 02 30024 00 0000 151</t>
  </si>
  <si>
    <t>000 2 02 30024 13 0000 151</t>
  </si>
  <si>
    <t>Земельный налог с физических лиц, обладающих земельным участком, расположенным в границах городских поселений</t>
  </si>
  <si>
    <t>000 2 02 49999 00 0000 151</t>
  </si>
  <si>
    <t xml:space="preserve">Прочие межбюджетные трансферты, передаваемые бюджетам </t>
  </si>
  <si>
    <t>000 2 02 49999 13 0000 151</t>
  </si>
  <si>
    <t xml:space="preserve">Прочие межбюджетные трансферты, передаваемые бюджетам городских поселений </t>
  </si>
  <si>
    <t>Субсидии бюджетам бюджетной системы Российской Федерации (межбюджетные субсидии)</t>
  </si>
  <si>
    <t>Прочие субсидии</t>
  </si>
  <si>
    <t>000 2 02 29999 00 0000 151</t>
  </si>
  <si>
    <t>Прочие субсидии бюджетам городских поселений</t>
  </si>
  <si>
    <t>022 2 02 29999 13 0000 151</t>
  </si>
  <si>
    <t>000 1 13 01000 00 0000 130</t>
  </si>
  <si>
    <t>022 1 16 02020 02 0000 140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</si>
  <si>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</si>
  <si>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022 1 17 05050 13 0000 180</t>
  </si>
  <si>
    <t>Прочие неналоговые доходы</t>
  </si>
  <si>
    <t>000 1 17 00000 00 0000 000</t>
  </si>
  <si>
    <t>Прочие неналоговые доходы городских поселений</t>
  </si>
  <si>
    <t>Субсидии бюджетам на реализацию программ формирования современной городской среды</t>
  </si>
  <si>
    <t>022 2 02 25555 13 0000 150</t>
  </si>
  <si>
    <t>Субсидии бюджетам городских поселений на реализацию программ формирования современной городской среды</t>
  </si>
  <si>
    <t>000 2 02 25555 00 0000 150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</si>
  <si>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</si>
  <si>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000 2 02 20299 00 0000 150</t>
  </si>
  <si>
    <t>022 2 02 20299 13 0000 150</t>
  </si>
  <si>
    <t xml:space="preserve"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 сле фиксированной прибыли контролируемой иностранной компании) </t>
  </si>
  <si>
    <t>022 2 07 05030 13 0000 150</t>
  </si>
  <si>
    <t>000 2 07 05000 13 0000 150</t>
  </si>
  <si>
    <t>022 2 02 20216 00 0000 150</t>
  </si>
  <si>
    <t>022 2 02 20216 13 0000 150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</si>
  <si>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</si>
  <si>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>Субсидии бюджетам на строительство и реконструкцию (модернизацию) объектов питьевого водоснабжения</t>
  </si>
  <si>
    <t>Оценка ожидаемого исполнения доходов  бюджета города Татарска Татарского района Новосибирской области по кодам бюджетной классификации Российской Федерации</t>
  </si>
  <si>
    <t>план 2023</t>
  </si>
  <si>
    <t>182 101 02040 01 0000 110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</si>
  <si>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</si>
  <si>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182 1 01 02080 01 0000 110</t>
  </si>
  <si>
    <t>182 1 01 02130 01 0000 110</t>
  </si>
  <si>
    <t>022 1 13 02995 13 0000 130</t>
  </si>
  <si>
    <t>Прочие доходы от компенсации затрат бюджетов городских поселений</t>
  </si>
  <si>
    <t>022 1 14 06025 13 0000 430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</si>
  <si>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</si>
  <si>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022 1 11 07015 13 0000 120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</si>
  <si>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</si>
  <si>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000 1 11 07000 00 0000 120</t>
  </si>
  <si>
    <t>022 1 17 15030 13 0000 180</t>
  </si>
  <si>
    <t>Инициативные платежи, зачисляемые в бюджеты городских поселений</t>
  </si>
  <si>
    <t>налоговые</t>
  </si>
  <si>
    <t>неналоговые</t>
  </si>
  <si>
    <t>000 2 02 20077 00 0000 150</t>
  </si>
  <si>
    <t>000 2 02 20000 00 0000 150</t>
  </si>
  <si>
    <t>000 2 02 10000 00 0000 150</t>
  </si>
  <si>
    <t>022 2 02 20077 13 0000 150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</si>
  <si>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</si>
  <si>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</si>
  <si>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000 2 02 20302 00 0000 150</t>
  </si>
  <si>
    <t>022 2 02 20302 13 0000 150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</si>
  <si>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</si>
  <si>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засчет средств бюджетов</t>
  </si>
  <si>
    <t>000 2 02 25243 00 0000 150</t>
  </si>
  <si>
    <t>000 2 02 25243 13 0000 150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</si>
  <si>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</si>
  <si>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022 2 02 16001 13 0000 150</t>
  </si>
  <si>
    <t>000 2 02 16001 00 0000 150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</si>
</sst>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8" fillId="0" borderId="0"/>
  </cellStyleXfs>
  <cellXfs count="98">
    <xf numFmtId="0" fontId="0" fillId="0" borderId="0" xfId="0"/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1" xfId="6" applyNumberFormat="1" applyFont="1" applyFill="1" applyBorder="1" applyAlignment="1" applyProtection="1">
      <alignment vertical="top" wrapText="1"/>
      <protection hidden="1"/>
    </xf>
    <xf numFmtId="0" fontId="2" fillId="0" borderId="5" xfId="1" applyNumberFormat="1" applyFont="1" applyFill="1" applyBorder="1" applyAlignment="1" applyProtection="1">
      <alignment vertical="top" wrapText="1"/>
      <protection hidden="1"/>
    </xf>
    <xf numFmtId="0" fontId="3" fillId="0" borderId="1" xfId="6" applyNumberFormat="1" applyFont="1" applyFill="1" applyBorder="1" applyAlignment="1" applyProtection="1">
      <alignment vertical="top" wrapText="1"/>
      <protection hidden="1"/>
    </xf>
    <xf numFmtId="0" fontId="11" fillId="0" borderId="1" xfId="6" applyNumberFormat="1" applyFont="1" applyFill="1" applyBorder="1" applyAlignment="1" applyProtection="1">
      <protection hidden="1"/>
    </xf>
    <xf numFmtId="0" fontId="10" fillId="0" borderId="5" xfId="6" applyNumberFormat="1" applyFont="1" applyFill="1" applyBorder="1" applyAlignment="1" applyProtection="1">
      <alignment vertical="top" wrapText="1"/>
      <protection hidden="1"/>
    </xf>
    <xf numFmtId="165" fontId="11" fillId="0" borderId="1" xfId="6" applyNumberFormat="1" applyFont="1" applyFill="1" applyBorder="1" applyAlignment="1" applyProtection="1">
      <protection hidden="1"/>
    </xf>
    <xf numFmtId="0" fontId="3" fillId="0" borderId="5" xfId="6" applyNumberFormat="1" applyFont="1" applyFill="1" applyBorder="1" applyAlignment="1" applyProtection="1">
      <alignment vertical="top" wrapText="1"/>
      <protection hidden="1"/>
    </xf>
    <xf numFmtId="0" fontId="2" fillId="0" borderId="1" xfId="6" applyNumberFormat="1" applyFont="1" applyFill="1" applyBorder="1" applyAlignment="1" applyProtection="1">
      <alignment vertical="top" wrapText="1"/>
      <protection hidden="1"/>
    </xf>
    <xf numFmtId="0" fontId="2" fillId="0" borderId="5" xfId="6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6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5" xfId="1" applyNumberFormat="1" applyFont="1" applyFill="1" applyBorder="1" applyAlignment="1" applyProtection="1">
      <alignment horizontal="justify" vertical="top" wrapText="1"/>
      <protection hidden="1"/>
    </xf>
    <xf numFmtId="0" fontId="2" fillId="0" borderId="5" xfId="6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49" fontId="2" fillId="0" borderId="1" xfId="6" applyNumberFormat="1" applyFont="1" applyFill="1" applyBorder="1" applyAlignment="1" applyProtection="1">
      <alignment vertical="top" wrapText="1"/>
      <protection hidden="1"/>
    </xf>
    <xf numFmtId="49" fontId="3" fillId="0" borderId="1" xfId="6" applyNumberFormat="1" applyFont="1" applyFill="1" applyBorder="1" applyAlignment="1" applyProtection="1">
      <alignment vertical="top" wrapText="1"/>
      <protection hidden="1"/>
    </xf>
    <xf numFmtId="166" fontId="10" fillId="0" borderId="5" xfId="6" applyNumberFormat="1" applyFont="1" applyFill="1" applyBorder="1" applyAlignment="1" applyProtection="1">
      <protection hidden="1"/>
    </xf>
    <xf numFmtId="166" fontId="10" fillId="0" borderId="1" xfId="6" applyNumberFormat="1" applyFont="1" applyFill="1" applyBorder="1" applyAlignment="1" applyProtection="1">
      <protection hidden="1"/>
    </xf>
    <xf numFmtId="166" fontId="9" fillId="0" borderId="1" xfId="6" applyNumberFormat="1" applyFont="1" applyFill="1" applyBorder="1" applyAlignment="1" applyProtection="1">
      <protection hidden="1"/>
    </xf>
    <xf numFmtId="166" fontId="2" fillId="0" borderId="1" xfId="6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5" xfId="6" applyNumberFormat="1" applyFont="1" applyFill="1" applyBorder="1" applyAlignment="1" applyProtection="1">
      <protection hidden="1"/>
    </xf>
    <xf numFmtId="166" fontId="3" fillId="0" borderId="1" xfId="6" applyNumberFormat="1" applyFont="1" applyFill="1" applyBorder="1" applyAlignment="1" applyProtection="1">
      <protection hidden="1"/>
    </xf>
    <xf numFmtId="166" fontId="3" fillId="0" borderId="5" xfId="6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1" xfId="6" applyNumberFormat="1" applyFont="1" applyFill="1" applyBorder="1" applyAlignment="1" applyProtection="1">
      <alignment horizontal="justify" vertical="top" wrapText="1"/>
      <protection hidden="1"/>
    </xf>
    <xf numFmtId="0" fontId="3" fillId="0" borderId="5" xfId="1" applyNumberFormat="1" applyFont="1" applyFill="1" applyBorder="1" applyAlignment="1" applyProtection="1">
      <alignment horizontal="justify" vertical="top" wrapText="1"/>
      <protection hidden="1"/>
    </xf>
    <xf numFmtId="0" fontId="3" fillId="0" borderId="5" xfId="6" applyNumberFormat="1" applyFont="1" applyFill="1" applyBorder="1" applyAlignment="1" applyProtection="1">
      <alignment horizontal="justify" vertical="top" wrapText="1"/>
      <protection hidden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0" xfId="6" applyNumberFormat="1" applyFont="1" applyFill="1" applyBorder="1" applyAlignment="1" applyProtection="1">
      <alignment vertical="top" wrapText="1"/>
      <protection hidden="1"/>
    </xf>
    <xf numFmtId="0" fontId="2" fillId="0" borderId="1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49" fontId="3" fillId="0" borderId="9" xfId="0" applyNumberFormat="1" applyFont="1" applyFill="1" applyBorder="1" applyAlignment="1">
      <alignment horizontal="right" vertical="center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2" xfId="1" applyFill="1" applyBorder="1" applyProtection="1">
      <protection hidden="1"/>
    </xf>
    <xf numFmtId="166" fontId="1" fillId="0" borderId="0" xfId="1" applyNumberFormat="1" applyFill="1"/>
    <xf numFmtId="0" fontId="1" fillId="0" borderId="0" xfId="1" applyFill="1" applyAlignment="1">
      <alignment vertical="top"/>
    </xf>
    <xf numFmtId="164" fontId="1" fillId="0" borderId="0" xfId="1" applyNumberFormat="1" applyFill="1"/>
    <xf numFmtId="0" fontId="13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/>
    </xf>
    <xf numFmtId="0" fontId="12" fillId="0" borderId="0" xfId="0" applyFont="1" applyFill="1" applyAlignment="1">
      <alignment horizontal="justify" vertical="top"/>
    </xf>
    <xf numFmtId="0" fontId="12" fillId="0" borderId="0" xfId="0" applyFont="1" applyFill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4" fillId="0" borderId="0" xfId="1" applyFont="1" applyFill="1"/>
    <xf numFmtId="0" fontId="12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top"/>
    </xf>
    <xf numFmtId="0" fontId="8" fillId="0" borderId="0" xfId="6" applyFill="1" applyProtection="1">
      <protection hidden="1"/>
    </xf>
    <xf numFmtId="166" fontId="9" fillId="0" borderId="5" xfId="6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8" fillId="0" borderId="0" xfId="6" applyNumberFormat="1" applyFont="1" applyFill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2" fillId="0" borderId="6" xfId="6" applyNumberFormat="1" applyFont="1" applyFill="1" applyBorder="1" applyAlignment="1" applyProtection="1">
      <alignment horizontal="justify" vertical="top" wrapText="1"/>
      <protection hidden="1"/>
    </xf>
    <xf numFmtId="0" fontId="12" fillId="0" borderId="5" xfId="0" applyFont="1" applyFill="1" applyBorder="1" applyAlignment="1">
      <alignment horizontal="justify" vertical="top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16" fillId="0" borderId="1" xfId="0" applyFont="1" applyFill="1" applyBorder="1" applyAlignment="1">
      <alignment horizontal="justify" vertical="top"/>
    </xf>
    <xf numFmtId="0" fontId="2" fillId="0" borderId="10" xfId="0" applyNumberFormat="1" applyFont="1" applyFill="1" applyBorder="1" applyAlignment="1">
      <alignment horizontal="left" vertical="center" wrapText="1"/>
    </xf>
    <xf numFmtId="166" fontId="15" fillId="0" borderId="1" xfId="6" applyNumberFormat="1" applyFont="1" applyFill="1" applyBorder="1" applyAlignment="1" applyProtection="1">
      <protection hidden="1"/>
    </xf>
    <xf numFmtId="166" fontId="16" fillId="0" borderId="1" xfId="6" applyNumberFormat="1" applyFont="1" applyFill="1" applyBorder="1" applyAlignment="1" applyProtection="1">
      <protection hidden="1"/>
    </xf>
    <xf numFmtId="166" fontId="15" fillId="0" borderId="10" xfId="6" applyNumberFormat="1" applyFont="1" applyFill="1" applyBorder="1" applyAlignment="1" applyProtection="1">
      <protection hidden="1"/>
    </xf>
    <xf numFmtId="166" fontId="9" fillId="0" borderId="11" xfId="6" applyNumberFormat="1" applyFont="1" applyFill="1" applyBorder="1" applyAlignment="1" applyProtection="1">
      <protection hidden="1"/>
    </xf>
    <xf numFmtId="166" fontId="10" fillId="0" borderId="11" xfId="6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15" fillId="0" borderId="5" xfId="1" applyNumberFormat="1" applyFont="1" applyFill="1" applyBorder="1" applyAlignment="1" applyProtection="1">
      <protection hidden="1"/>
    </xf>
    <xf numFmtId="166" fontId="15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8" fillId="0" borderId="0" xfId="6" applyNumberFormat="1" applyFont="1" applyFill="1" applyAlignment="1" applyProtection="1">
      <alignment horizontal="center"/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 2 5" xfId="2"/>
    <cellStyle name="Обычный 2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3"/>
  <sheetViews>
    <sheetView showGridLines="0" tabSelected="1" topLeftCell="AA50" zoomScale="86" zoomScaleNormal="86" workbookViewId="0">
      <selection activeCell="AA62" sqref="AA62"/>
    </sheetView>
  </sheetViews>
  <sheetFormatPr defaultColWidth="7.88671875" defaultRowHeight="13.2" x14ac:dyDescent="0.25"/>
  <cols>
    <col min="1" max="26" width="0" style="60" hidden="1" customWidth="1"/>
    <col min="27" max="27" width="29.109375" style="60" customWidth="1"/>
    <col min="28" max="28" width="61" style="60" customWidth="1"/>
    <col min="29" max="30" width="18" style="60" bestFit="1" customWidth="1"/>
    <col min="31" max="31" width="12" style="60" customWidth="1"/>
    <col min="32" max="33" width="7.88671875" style="60" customWidth="1"/>
    <col min="34" max="34" width="27.109375" style="60" customWidth="1"/>
    <col min="35" max="253" width="7.88671875" style="60" customWidth="1"/>
    <col min="254" max="16384" width="7.88671875" style="60"/>
  </cols>
  <sheetData>
    <row r="1" spans="1:36" ht="43.3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94" t="s">
        <v>367</v>
      </c>
      <c r="AB1" s="94"/>
      <c r="AC1" s="94"/>
      <c r="AD1" s="94"/>
      <c r="AE1" s="94"/>
    </row>
    <row r="2" spans="1:36" ht="12.75" customHeight="1" x14ac:dyDescent="0.2">
      <c r="A2" s="59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59"/>
      <c r="AB2" s="59"/>
      <c r="AC2" s="59"/>
      <c r="AD2" s="59"/>
      <c r="AE2" s="59"/>
    </row>
    <row r="3" spans="1:36" ht="21.75" customHeight="1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12"/>
      <c r="AD3" s="59"/>
      <c r="AE3" s="11" t="s">
        <v>279</v>
      </c>
    </row>
    <row r="4" spans="1:36" ht="28.5" customHeight="1" thickBo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10" t="s">
        <v>278</v>
      </c>
      <c r="AB4" s="10" t="s">
        <v>277</v>
      </c>
      <c r="AC4" s="10" t="s">
        <v>368</v>
      </c>
      <c r="AD4" s="23" t="s">
        <v>322</v>
      </c>
      <c r="AE4" s="10" t="s">
        <v>325</v>
      </c>
    </row>
    <row r="5" spans="1:36" ht="18" customHeight="1" x14ac:dyDescent="0.3">
      <c r="A5" s="5"/>
      <c r="B5" s="92" t="s">
        <v>70</v>
      </c>
      <c r="C5" s="92"/>
      <c r="D5" s="92"/>
      <c r="E5" s="92"/>
      <c r="F5" s="92"/>
      <c r="G5" s="92"/>
      <c r="H5" s="92"/>
      <c r="I5" s="92"/>
      <c r="J5" s="92"/>
      <c r="K5" s="92"/>
      <c r="L5" s="8" t="s">
        <v>276</v>
      </c>
      <c r="M5" s="3" t="s">
        <v>275</v>
      </c>
      <c r="N5" s="3" t="s">
        <v>272</v>
      </c>
      <c r="O5" s="2" t="s">
        <v>66</v>
      </c>
      <c r="P5" s="3" t="s">
        <v>274</v>
      </c>
      <c r="Q5" s="3" t="s">
        <v>273</v>
      </c>
      <c r="R5" s="3" t="s">
        <v>273</v>
      </c>
      <c r="S5" s="3" t="s">
        <v>4</v>
      </c>
      <c r="T5" s="2" t="s">
        <v>4</v>
      </c>
      <c r="U5" s="2" t="s">
        <v>272</v>
      </c>
      <c r="V5" s="2" t="s">
        <v>272</v>
      </c>
      <c r="W5" s="2" t="s">
        <v>72</v>
      </c>
      <c r="X5" s="2" t="s">
        <v>4</v>
      </c>
      <c r="Y5" s="2" t="s">
        <v>271</v>
      </c>
      <c r="Z5" s="7" t="s">
        <v>18</v>
      </c>
      <c r="AA5" s="6" t="s">
        <v>270</v>
      </c>
      <c r="AB5" s="6" t="s">
        <v>66</v>
      </c>
      <c r="AC5" s="35">
        <f>AC6+AC14+AC20+AC23+AC29+AC32+AC41+AC47+AC53+AC55</f>
        <v>92380.22</v>
      </c>
      <c r="AD5" s="35">
        <f>AD6+AD14+AD20+AD23+AD29+AD32+AD41+AD47+AD53+AD55</f>
        <v>92380.22</v>
      </c>
      <c r="AE5" s="36">
        <f>AD5/AC5*100</f>
        <v>100</v>
      </c>
    </row>
    <row r="6" spans="1:36" ht="18" customHeight="1" x14ac:dyDescent="0.3">
      <c r="A6" s="5"/>
      <c r="B6" s="92" t="s">
        <v>264</v>
      </c>
      <c r="C6" s="92"/>
      <c r="D6" s="92"/>
      <c r="E6" s="92"/>
      <c r="F6" s="92"/>
      <c r="G6" s="92"/>
      <c r="H6" s="92"/>
      <c r="I6" s="92"/>
      <c r="J6" s="92"/>
      <c r="K6" s="92"/>
      <c r="L6" s="8" t="s">
        <v>268</v>
      </c>
      <c r="M6" s="3" t="s">
        <v>267</v>
      </c>
      <c r="N6" s="3" t="s">
        <v>266</v>
      </c>
      <c r="O6" s="2" t="s">
        <v>66</v>
      </c>
      <c r="P6" s="3" t="s">
        <v>258</v>
      </c>
      <c r="Q6" s="3" t="s">
        <v>4</v>
      </c>
      <c r="R6" s="3" t="s">
        <v>257</v>
      </c>
      <c r="S6" s="3" t="s">
        <v>257</v>
      </c>
      <c r="T6" s="2" t="s">
        <v>4</v>
      </c>
      <c r="U6" s="2" t="s">
        <v>266</v>
      </c>
      <c r="V6" s="2" t="s">
        <v>266</v>
      </c>
      <c r="W6" s="2" t="s">
        <v>73</v>
      </c>
      <c r="X6" s="2" t="s">
        <v>4</v>
      </c>
      <c r="Y6" s="2" t="s">
        <v>256</v>
      </c>
      <c r="Z6" s="7" t="s">
        <v>10</v>
      </c>
      <c r="AA6" s="6" t="s">
        <v>269</v>
      </c>
      <c r="AB6" s="6" t="s">
        <v>258</v>
      </c>
      <c r="AC6" s="35">
        <f>AC7</f>
        <v>51305.899999999994</v>
      </c>
      <c r="AD6" s="35">
        <f>AD7</f>
        <v>51305.899999999994</v>
      </c>
      <c r="AE6" s="36">
        <f t="shared" ref="AE6:AE78" si="0">AD6/AC6*100</f>
        <v>100</v>
      </c>
    </row>
    <row r="7" spans="1:36" ht="18" customHeight="1" x14ac:dyDescent="0.3">
      <c r="A7" s="5"/>
      <c r="B7" s="92" t="s">
        <v>262</v>
      </c>
      <c r="C7" s="92"/>
      <c r="D7" s="92"/>
      <c r="E7" s="92"/>
      <c r="F7" s="92"/>
      <c r="G7" s="92"/>
      <c r="H7" s="92"/>
      <c r="I7" s="92"/>
      <c r="J7" s="92"/>
      <c r="K7" s="92"/>
      <c r="L7" s="8" t="s">
        <v>268</v>
      </c>
      <c r="M7" s="3" t="s">
        <v>267</v>
      </c>
      <c r="N7" s="3" t="s">
        <v>266</v>
      </c>
      <c r="O7" s="2" t="s">
        <v>66</v>
      </c>
      <c r="P7" s="3" t="s">
        <v>258</v>
      </c>
      <c r="Q7" s="3" t="s">
        <v>4</v>
      </c>
      <c r="R7" s="3" t="s">
        <v>257</v>
      </c>
      <c r="S7" s="3" t="s">
        <v>257</v>
      </c>
      <c r="T7" s="2" t="s">
        <v>4</v>
      </c>
      <c r="U7" s="2" t="s">
        <v>266</v>
      </c>
      <c r="V7" s="2" t="s">
        <v>266</v>
      </c>
      <c r="W7" s="2" t="s">
        <v>73</v>
      </c>
      <c r="X7" s="2" t="s">
        <v>4</v>
      </c>
      <c r="Y7" s="2" t="s">
        <v>256</v>
      </c>
      <c r="Z7" s="7" t="s">
        <v>10</v>
      </c>
      <c r="AA7" s="20" t="s">
        <v>265</v>
      </c>
      <c r="AB7" s="18" t="s">
        <v>257</v>
      </c>
      <c r="AC7" s="35">
        <f>SUM(AC8:AC12)+AC13</f>
        <v>51305.899999999994</v>
      </c>
      <c r="AD7" s="35">
        <f t="shared" ref="AD7" si="1">SUM(AD8:AD12)+AD13</f>
        <v>51305.899999999994</v>
      </c>
      <c r="AE7" s="36">
        <f t="shared" si="0"/>
        <v>100</v>
      </c>
    </row>
    <row r="8" spans="1:36" ht="81.75" customHeight="1" x14ac:dyDescent="0.3">
      <c r="A8" s="5"/>
      <c r="B8" s="4" t="s">
        <v>70</v>
      </c>
      <c r="C8" s="4" t="s">
        <v>264</v>
      </c>
      <c r="D8" s="4" t="s">
        <v>263</v>
      </c>
      <c r="E8" s="4" t="s">
        <v>262</v>
      </c>
      <c r="F8" s="4" t="s">
        <v>261</v>
      </c>
      <c r="G8" s="4" t="s">
        <v>260</v>
      </c>
      <c r="H8" s="4" t="s">
        <v>261</v>
      </c>
      <c r="I8" s="4" t="s">
        <v>261</v>
      </c>
      <c r="J8" s="4" t="s">
        <v>260</v>
      </c>
      <c r="K8" s="75">
        <v>1010201001</v>
      </c>
      <c r="L8" s="3" t="s">
        <v>260</v>
      </c>
      <c r="M8" s="3" t="s">
        <v>259</v>
      </c>
      <c r="N8" s="3" t="s">
        <v>254</v>
      </c>
      <c r="O8" s="2" t="s">
        <v>66</v>
      </c>
      <c r="P8" s="3" t="s">
        <v>258</v>
      </c>
      <c r="Q8" s="3"/>
      <c r="R8" s="3" t="s">
        <v>257</v>
      </c>
      <c r="S8" s="3" t="s">
        <v>257</v>
      </c>
      <c r="T8" s="2"/>
      <c r="U8" s="2" t="s">
        <v>254</v>
      </c>
      <c r="V8" s="2" t="s">
        <v>254</v>
      </c>
      <c r="W8" s="2" t="s">
        <v>73</v>
      </c>
      <c r="X8" s="2"/>
      <c r="Y8" s="2" t="s">
        <v>256</v>
      </c>
      <c r="Z8" s="2" t="s">
        <v>19</v>
      </c>
      <c r="AA8" s="14" t="s">
        <v>255</v>
      </c>
      <c r="AB8" s="24" t="s">
        <v>254</v>
      </c>
      <c r="AC8" s="37">
        <v>49657.2</v>
      </c>
      <c r="AD8" s="37">
        <f>AC8</f>
        <v>49657.2</v>
      </c>
      <c r="AE8" s="36">
        <f t="shared" si="0"/>
        <v>100</v>
      </c>
    </row>
    <row r="9" spans="1:36" ht="128.25" customHeight="1" x14ac:dyDescent="0.3">
      <c r="A9" s="5"/>
      <c r="B9" s="4"/>
      <c r="C9" s="4"/>
      <c r="D9" s="4"/>
      <c r="E9" s="4"/>
      <c r="F9" s="4"/>
      <c r="G9" s="4"/>
      <c r="H9" s="4"/>
      <c r="I9" s="4"/>
      <c r="J9" s="4"/>
      <c r="K9" s="75"/>
      <c r="L9" s="8"/>
      <c r="M9" s="3"/>
      <c r="N9" s="3"/>
      <c r="O9" s="2"/>
      <c r="P9" s="3"/>
      <c r="Q9" s="3"/>
      <c r="R9" s="3"/>
      <c r="S9" s="3"/>
      <c r="T9" s="2"/>
      <c r="U9" s="2"/>
      <c r="V9" s="2"/>
      <c r="W9" s="2"/>
      <c r="X9" s="2"/>
      <c r="Y9" s="2"/>
      <c r="Z9" s="7"/>
      <c r="AA9" s="14" t="s">
        <v>280</v>
      </c>
      <c r="AB9" s="24" t="s">
        <v>282</v>
      </c>
      <c r="AC9" s="37">
        <v>393</v>
      </c>
      <c r="AD9" s="37">
        <f t="shared" ref="AD9:AD13" si="2">AC9</f>
        <v>393</v>
      </c>
      <c r="AE9" s="36">
        <f t="shared" si="0"/>
        <v>100</v>
      </c>
      <c r="AH9" s="62" t="e">
        <f>AD8+AD9+AD10+AD16+AD17+AD18+AD19+AD22+AD25+AD27+AD28+AD31+AD34+AD35+AD36+#REF!+AD40+AD43+AD45+AD49+#REF!+AD51+AD54+#REF!+AD56+AD62+AD67+#REF!+#REF!+AD75+AD77+AD80+#REF!+AD83+AD86+AD88</f>
        <v>#REF!</v>
      </c>
      <c r="AJ9" s="63"/>
    </row>
    <row r="10" spans="1:36" ht="50.25" customHeight="1" x14ac:dyDescent="0.3">
      <c r="A10" s="5"/>
      <c r="B10" s="4"/>
      <c r="C10" s="4"/>
      <c r="D10" s="4"/>
      <c r="E10" s="4"/>
      <c r="F10" s="4"/>
      <c r="G10" s="4"/>
      <c r="H10" s="4"/>
      <c r="I10" s="4"/>
      <c r="J10" s="4"/>
      <c r="K10" s="75"/>
      <c r="L10" s="8"/>
      <c r="M10" s="3"/>
      <c r="N10" s="3"/>
      <c r="O10" s="2"/>
      <c r="P10" s="3"/>
      <c r="Q10" s="3"/>
      <c r="R10" s="3"/>
      <c r="S10" s="3"/>
      <c r="T10" s="2"/>
      <c r="U10" s="2"/>
      <c r="V10" s="2"/>
      <c r="W10" s="2"/>
      <c r="X10" s="2"/>
      <c r="Y10" s="2"/>
      <c r="Z10" s="7"/>
      <c r="AA10" s="14" t="s">
        <v>281</v>
      </c>
      <c r="AB10" s="46" t="s">
        <v>283</v>
      </c>
      <c r="AC10" s="37">
        <v>1051.7</v>
      </c>
      <c r="AD10" s="37">
        <f t="shared" si="2"/>
        <v>1051.7</v>
      </c>
      <c r="AE10" s="36">
        <f t="shared" si="0"/>
        <v>100</v>
      </c>
      <c r="AH10" s="62">
        <f>AC7+AC14+AC20+AC24+AC26+AC29</f>
        <v>73359.51999999999</v>
      </c>
      <c r="AI10" s="60" t="s">
        <v>382</v>
      </c>
    </row>
    <row r="11" spans="1:36" ht="102.6" customHeight="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75"/>
      <c r="L11" s="8"/>
      <c r="M11" s="3"/>
      <c r="N11" s="3"/>
      <c r="O11" s="2"/>
      <c r="P11" s="3"/>
      <c r="Q11" s="3"/>
      <c r="R11" s="3"/>
      <c r="S11" s="3"/>
      <c r="T11" s="2"/>
      <c r="U11" s="2"/>
      <c r="V11" s="2"/>
      <c r="W11" s="2"/>
      <c r="X11" s="2"/>
      <c r="Y11" s="2"/>
      <c r="Z11" s="7"/>
      <c r="AA11" s="21" t="s">
        <v>369</v>
      </c>
      <c r="AB11" s="78" t="s">
        <v>266</v>
      </c>
      <c r="AC11" s="74">
        <v>61.7</v>
      </c>
      <c r="AD11" s="37">
        <f t="shared" si="2"/>
        <v>61.7</v>
      </c>
      <c r="AE11" s="36">
        <f t="shared" si="0"/>
        <v>100</v>
      </c>
    </row>
    <row r="12" spans="1:36" ht="108.6" customHeight="1" x14ac:dyDescent="0.3">
      <c r="A12" s="5"/>
      <c r="B12" s="4"/>
      <c r="C12" s="4"/>
      <c r="D12" s="4"/>
      <c r="E12" s="4"/>
      <c r="F12" s="4"/>
      <c r="G12" s="4"/>
      <c r="H12" s="4"/>
      <c r="I12" s="4"/>
      <c r="J12" s="4"/>
      <c r="K12" s="75"/>
      <c r="L12" s="8"/>
      <c r="M12" s="3"/>
      <c r="N12" s="3"/>
      <c r="O12" s="2"/>
      <c r="P12" s="3"/>
      <c r="Q12" s="3"/>
      <c r="R12" s="3"/>
      <c r="S12" s="3"/>
      <c r="T12" s="2"/>
      <c r="U12" s="2"/>
      <c r="V12" s="2"/>
      <c r="W12" s="2"/>
      <c r="X12" s="2"/>
      <c r="Y12" s="2"/>
      <c r="Z12" s="7"/>
      <c r="AA12" s="21" t="s">
        <v>371</v>
      </c>
      <c r="AB12" s="49" t="s">
        <v>360</v>
      </c>
      <c r="AC12" s="74">
        <v>9.4</v>
      </c>
      <c r="AD12" s="37">
        <f t="shared" si="2"/>
        <v>9.4</v>
      </c>
      <c r="AE12" s="36">
        <f t="shared" si="0"/>
        <v>100</v>
      </c>
    </row>
    <row r="13" spans="1:36" ht="73.8" customHeight="1" x14ac:dyDescent="0.3">
      <c r="A13" s="5"/>
      <c r="B13" s="4"/>
      <c r="C13" s="4"/>
      <c r="D13" s="4"/>
      <c r="E13" s="4"/>
      <c r="F13" s="4"/>
      <c r="G13" s="4"/>
      <c r="H13" s="4"/>
      <c r="I13" s="4"/>
      <c r="J13" s="4"/>
      <c r="K13" s="75"/>
      <c r="L13" s="8"/>
      <c r="M13" s="3"/>
      <c r="N13" s="3"/>
      <c r="O13" s="2"/>
      <c r="P13" s="3"/>
      <c r="Q13" s="3"/>
      <c r="R13" s="3"/>
      <c r="S13" s="3"/>
      <c r="T13" s="2"/>
      <c r="U13" s="2"/>
      <c r="V13" s="2"/>
      <c r="W13" s="2"/>
      <c r="X13" s="2"/>
      <c r="Y13" s="2"/>
      <c r="Z13" s="7"/>
      <c r="AA13" s="21" t="s">
        <v>372</v>
      </c>
      <c r="AB13" s="50" t="s">
        <v>370</v>
      </c>
      <c r="AC13" s="37">
        <v>132.9</v>
      </c>
      <c r="AD13" s="37">
        <f t="shared" si="2"/>
        <v>132.9</v>
      </c>
      <c r="AE13" s="36">
        <f t="shared" si="0"/>
        <v>100</v>
      </c>
    </row>
    <row r="14" spans="1:36" ht="48" customHeight="1" x14ac:dyDescent="0.3">
      <c r="A14" s="5"/>
      <c r="B14" s="92" t="s">
        <v>229</v>
      </c>
      <c r="C14" s="92"/>
      <c r="D14" s="92"/>
      <c r="E14" s="92"/>
      <c r="F14" s="92"/>
      <c r="G14" s="92"/>
      <c r="H14" s="92"/>
      <c r="I14" s="92"/>
      <c r="J14" s="92"/>
      <c r="K14" s="92"/>
      <c r="L14" s="8" t="s">
        <v>252</v>
      </c>
      <c r="M14" s="3" t="s">
        <v>251</v>
      </c>
      <c r="N14" s="3" t="s">
        <v>250</v>
      </c>
      <c r="O14" s="2" t="s">
        <v>66</v>
      </c>
      <c r="P14" s="3" t="s">
        <v>223</v>
      </c>
      <c r="Q14" s="3" t="s">
        <v>4</v>
      </c>
      <c r="R14" s="3" t="s">
        <v>222</v>
      </c>
      <c r="S14" s="3" t="s">
        <v>222</v>
      </c>
      <c r="T14" s="2" t="s">
        <v>4</v>
      </c>
      <c r="U14" s="2" t="s">
        <v>250</v>
      </c>
      <c r="V14" s="2" t="s">
        <v>250</v>
      </c>
      <c r="W14" s="2" t="s">
        <v>221</v>
      </c>
      <c r="X14" s="2" t="s">
        <v>4</v>
      </c>
      <c r="Y14" s="2" t="s">
        <v>220</v>
      </c>
      <c r="Z14" s="7" t="s">
        <v>249</v>
      </c>
      <c r="AA14" s="6" t="s">
        <v>253</v>
      </c>
      <c r="AB14" s="6" t="s">
        <v>223</v>
      </c>
      <c r="AC14" s="35">
        <f>AC15</f>
        <v>7750.119999999999</v>
      </c>
      <c r="AD14" s="35">
        <f>AD15</f>
        <v>7750.119999999999</v>
      </c>
      <c r="AE14" s="36">
        <f t="shared" si="0"/>
        <v>100</v>
      </c>
      <c r="AJ14" s="64"/>
    </row>
    <row r="15" spans="1:36" ht="34.5" customHeight="1" x14ac:dyDescent="0.3">
      <c r="A15" s="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8"/>
      <c r="M15" s="3"/>
      <c r="N15" s="3"/>
      <c r="O15" s="2"/>
      <c r="P15" s="3"/>
      <c r="Q15" s="3"/>
      <c r="R15" s="3"/>
      <c r="S15" s="3"/>
      <c r="T15" s="2"/>
      <c r="U15" s="2"/>
      <c r="V15" s="2"/>
      <c r="W15" s="2"/>
      <c r="X15" s="2"/>
      <c r="Y15" s="2"/>
      <c r="Z15" s="7"/>
      <c r="AA15" s="6" t="s">
        <v>248</v>
      </c>
      <c r="AB15" s="65" t="s">
        <v>284</v>
      </c>
      <c r="AC15" s="35">
        <f>SUM(AC16:AC19)</f>
        <v>7750.119999999999</v>
      </c>
      <c r="AD15" s="35">
        <f>SUM(AD16:AD19)</f>
        <v>7750.119999999999</v>
      </c>
      <c r="AE15" s="36">
        <f t="shared" si="0"/>
        <v>100</v>
      </c>
    </row>
    <row r="16" spans="1:36" ht="80.25" customHeight="1" x14ac:dyDescent="0.3">
      <c r="A16" s="5"/>
      <c r="B16" s="4" t="s">
        <v>70</v>
      </c>
      <c r="C16" s="4" t="s">
        <v>229</v>
      </c>
      <c r="D16" s="4" t="s">
        <v>228</v>
      </c>
      <c r="E16" s="4" t="s">
        <v>227</v>
      </c>
      <c r="F16" s="4" t="s">
        <v>247</v>
      </c>
      <c r="G16" s="4" t="s">
        <v>246</v>
      </c>
      <c r="H16" s="4" t="s">
        <v>247</v>
      </c>
      <c r="I16" s="4" t="s">
        <v>247</v>
      </c>
      <c r="J16" s="4" t="s">
        <v>246</v>
      </c>
      <c r="K16" s="75">
        <v>1030223001</v>
      </c>
      <c r="L16" s="3" t="s">
        <v>246</v>
      </c>
      <c r="M16" s="3" t="s">
        <v>245</v>
      </c>
      <c r="N16" s="3" t="s">
        <v>242</v>
      </c>
      <c r="O16" s="2" t="s">
        <v>66</v>
      </c>
      <c r="P16" s="3" t="s">
        <v>223</v>
      </c>
      <c r="Q16" s="3"/>
      <c r="R16" s="3" t="s">
        <v>222</v>
      </c>
      <c r="S16" s="3" t="s">
        <v>222</v>
      </c>
      <c r="T16" s="2"/>
      <c r="U16" s="2" t="s">
        <v>242</v>
      </c>
      <c r="V16" s="2" t="s">
        <v>242</v>
      </c>
      <c r="W16" s="2" t="s">
        <v>221</v>
      </c>
      <c r="X16" s="2"/>
      <c r="Y16" s="2" t="s">
        <v>220</v>
      </c>
      <c r="Z16" s="2" t="s">
        <v>244</v>
      </c>
      <c r="AA16" s="1" t="s">
        <v>243</v>
      </c>
      <c r="AB16" s="25" t="s">
        <v>242</v>
      </c>
      <c r="AC16" s="37">
        <v>3664.2</v>
      </c>
      <c r="AD16" s="37">
        <f>AC16</f>
        <v>3664.2</v>
      </c>
      <c r="AE16" s="36">
        <f t="shared" si="0"/>
        <v>100</v>
      </c>
    </row>
    <row r="17" spans="1:31" ht="95.25" customHeight="1" x14ac:dyDescent="0.3">
      <c r="A17" s="5"/>
      <c r="B17" s="4" t="s">
        <v>70</v>
      </c>
      <c r="C17" s="4" t="s">
        <v>229</v>
      </c>
      <c r="D17" s="4" t="s">
        <v>228</v>
      </c>
      <c r="E17" s="4" t="s">
        <v>227</v>
      </c>
      <c r="F17" s="4" t="s">
        <v>241</v>
      </c>
      <c r="G17" s="4" t="s">
        <v>240</v>
      </c>
      <c r="H17" s="4" t="s">
        <v>241</v>
      </c>
      <c r="I17" s="4" t="s">
        <v>241</v>
      </c>
      <c r="J17" s="4" t="s">
        <v>240</v>
      </c>
      <c r="K17" s="75">
        <v>1030224001</v>
      </c>
      <c r="L17" s="3" t="s">
        <v>240</v>
      </c>
      <c r="M17" s="3" t="s">
        <v>239</v>
      </c>
      <c r="N17" s="3" t="s">
        <v>236</v>
      </c>
      <c r="O17" s="2" t="s">
        <v>66</v>
      </c>
      <c r="P17" s="3" t="s">
        <v>223</v>
      </c>
      <c r="Q17" s="3"/>
      <c r="R17" s="3" t="s">
        <v>222</v>
      </c>
      <c r="S17" s="3" t="s">
        <v>222</v>
      </c>
      <c r="T17" s="2"/>
      <c r="U17" s="2" t="s">
        <v>236</v>
      </c>
      <c r="V17" s="2" t="s">
        <v>236</v>
      </c>
      <c r="W17" s="2" t="s">
        <v>221</v>
      </c>
      <c r="X17" s="2"/>
      <c r="Y17" s="2" t="s">
        <v>220</v>
      </c>
      <c r="Z17" s="2" t="s">
        <v>238</v>
      </c>
      <c r="AA17" s="1" t="s">
        <v>237</v>
      </c>
      <c r="AB17" s="25" t="s">
        <v>236</v>
      </c>
      <c r="AC17" s="37">
        <v>121.2</v>
      </c>
      <c r="AD17" s="37">
        <f>AC17</f>
        <v>121.2</v>
      </c>
      <c r="AE17" s="36">
        <f t="shared" si="0"/>
        <v>100</v>
      </c>
    </row>
    <row r="18" spans="1:31" ht="82.5" customHeight="1" x14ac:dyDescent="0.3">
      <c r="A18" s="5"/>
      <c r="B18" s="4" t="s">
        <v>70</v>
      </c>
      <c r="C18" s="4" t="s">
        <v>229</v>
      </c>
      <c r="D18" s="4" t="s">
        <v>228</v>
      </c>
      <c r="E18" s="4" t="s">
        <v>227</v>
      </c>
      <c r="F18" s="4" t="s">
        <v>235</v>
      </c>
      <c r="G18" s="4" t="s">
        <v>234</v>
      </c>
      <c r="H18" s="4" t="s">
        <v>235</v>
      </c>
      <c r="I18" s="4" t="s">
        <v>235</v>
      </c>
      <c r="J18" s="4" t="s">
        <v>234</v>
      </c>
      <c r="K18" s="75">
        <v>1030225001</v>
      </c>
      <c r="L18" s="3" t="s">
        <v>234</v>
      </c>
      <c r="M18" s="3" t="s">
        <v>233</v>
      </c>
      <c r="N18" s="3" t="s">
        <v>230</v>
      </c>
      <c r="O18" s="2" t="s">
        <v>66</v>
      </c>
      <c r="P18" s="3" t="s">
        <v>223</v>
      </c>
      <c r="Q18" s="3"/>
      <c r="R18" s="3" t="s">
        <v>222</v>
      </c>
      <c r="S18" s="3" t="s">
        <v>222</v>
      </c>
      <c r="T18" s="2"/>
      <c r="U18" s="2" t="s">
        <v>230</v>
      </c>
      <c r="V18" s="2" t="s">
        <v>230</v>
      </c>
      <c r="W18" s="2" t="s">
        <v>221</v>
      </c>
      <c r="X18" s="2"/>
      <c r="Y18" s="2" t="s">
        <v>220</v>
      </c>
      <c r="Z18" s="2" t="s">
        <v>232</v>
      </c>
      <c r="AA18" s="1" t="s">
        <v>231</v>
      </c>
      <c r="AB18" s="25" t="s">
        <v>230</v>
      </c>
      <c r="AC18" s="37">
        <v>4480.82</v>
      </c>
      <c r="AD18" s="37">
        <f>AC18</f>
        <v>4480.82</v>
      </c>
      <c r="AE18" s="36">
        <f t="shared" si="0"/>
        <v>100</v>
      </c>
    </row>
    <row r="19" spans="1:31" ht="82.5" customHeight="1" x14ac:dyDescent="0.3">
      <c r="A19" s="5"/>
      <c r="B19" s="4" t="s">
        <v>70</v>
      </c>
      <c r="C19" s="4" t="s">
        <v>229</v>
      </c>
      <c r="D19" s="4" t="s">
        <v>228</v>
      </c>
      <c r="E19" s="4" t="s">
        <v>227</v>
      </c>
      <c r="F19" s="4" t="s">
        <v>226</v>
      </c>
      <c r="G19" s="4" t="s">
        <v>225</v>
      </c>
      <c r="H19" s="4" t="s">
        <v>226</v>
      </c>
      <c r="I19" s="4" t="s">
        <v>226</v>
      </c>
      <c r="J19" s="4" t="s">
        <v>225</v>
      </c>
      <c r="K19" s="75">
        <v>1030226001</v>
      </c>
      <c r="L19" s="3" t="s">
        <v>225</v>
      </c>
      <c r="M19" s="3" t="s">
        <v>224</v>
      </c>
      <c r="N19" s="3" t="s">
        <v>217</v>
      </c>
      <c r="O19" s="2" t="s">
        <v>66</v>
      </c>
      <c r="P19" s="3" t="s">
        <v>223</v>
      </c>
      <c r="Q19" s="3"/>
      <c r="R19" s="3" t="s">
        <v>222</v>
      </c>
      <c r="S19" s="3" t="s">
        <v>222</v>
      </c>
      <c r="T19" s="2"/>
      <c r="U19" s="2" t="s">
        <v>217</v>
      </c>
      <c r="V19" s="2" t="s">
        <v>217</v>
      </c>
      <c r="W19" s="2" t="s">
        <v>221</v>
      </c>
      <c r="X19" s="2"/>
      <c r="Y19" s="2" t="s">
        <v>220</v>
      </c>
      <c r="Z19" s="2" t="s">
        <v>219</v>
      </c>
      <c r="AA19" s="1" t="s">
        <v>218</v>
      </c>
      <c r="AB19" s="25" t="s">
        <v>217</v>
      </c>
      <c r="AC19" s="38">
        <v>-516.1</v>
      </c>
      <c r="AD19" s="37">
        <f>AC19</f>
        <v>-516.1</v>
      </c>
      <c r="AE19" s="36">
        <f t="shared" si="0"/>
        <v>100</v>
      </c>
    </row>
    <row r="20" spans="1:31" ht="21" customHeight="1" x14ac:dyDescent="0.3">
      <c r="A20" s="5"/>
      <c r="B20" s="92" t="s">
        <v>210</v>
      </c>
      <c r="C20" s="92"/>
      <c r="D20" s="92"/>
      <c r="E20" s="92"/>
      <c r="F20" s="92"/>
      <c r="G20" s="92"/>
      <c r="H20" s="92"/>
      <c r="I20" s="92"/>
      <c r="J20" s="92"/>
      <c r="K20" s="92"/>
      <c r="L20" s="8" t="s">
        <v>216</v>
      </c>
      <c r="M20" s="3" t="s">
        <v>215</v>
      </c>
      <c r="N20" s="3" t="s">
        <v>213</v>
      </c>
      <c r="O20" s="2" t="s">
        <v>66</v>
      </c>
      <c r="P20" s="3" t="s">
        <v>204</v>
      </c>
      <c r="Q20" s="3" t="s">
        <v>214</v>
      </c>
      <c r="R20" s="3" t="s">
        <v>4</v>
      </c>
      <c r="S20" s="3" t="s">
        <v>214</v>
      </c>
      <c r="T20" s="2" t="s">
        <v>4</v>
      </c>
      <c r="U20" s="2" t="s">
        <v>213</v>
      </c>
      <c r="V20" s="2" t="s">
        <v>213</v>
      </c>
      <c r="W20" s="2" t="s">
        <v>73</v>
      </c>
      <c r="X20" s="2" t="s">
        <v>4</v>
      </c>
      <c r="Y20" s="2" t="s">
        <v>212</v>
      </c>
      <c r="Z20" s="7" t="s">
        <v>18</v>
      </c>
      <c r="AA20" s="6" t="s">
        <v>211</v>
      </c>
      <c r="AB20" s="6" t="s">
        <v>204</v>
      </c>
      <c r="AC20" s="39">
        <f t="shared" ref="AC20:AD21" si="3">AC21</f>
        <v>25.5</v>
      </c>
      <c r="AD20" s="39">
        <f t="shared" si="3"/>
        <v>25.5</v>
      </c>
      <c r="AE20" s="36">
        <f t="shared" si="0"/>
        <v>100</v>
      </c>
    </row>
    <row r="21" spans="1:31" ht="18" customHeight="1" x14ac:dyDescent="0.3">
      <c r="A21" s="5"/>
      <c r="B21" s="92" t="s">
        <v>206</v>
      </c>
      <c r="C21" s="92"/>
      <c r="D21" s="92"/>
      <c r="E21" s="92"/>
      <c r="F21" s="92"/>
      <c r="G21" s="92"/>
      <c r="H21" s="92"/>
      <c r="I21" s="92"/>
      <c r="J21" s="92"/>
      <c r="K21" s="92"/>
      <c r="L21" s="8" t="s">
        <v>206</v>
      </c>
      <c r="M21" s="3" t="s">
        <v>205</v>
      </c>
      <c r="N21" s="3" t="s">
        <v>200</v>
      </c>
      <c r="O21" s="2" t="s">
        <v>66</v>
      </c>
      <c r="P21" s="3" t="s">
        <v>204</v>
      </c>
      <c r="Q21" s="3" t="s">
        <v>203</v>
      </c>
      <c r="R21" s="3" t="s">
        <v>202</v>
      </c>
      <c r="S21" s="3" t="s">
        <v>4</v>
      </c>
      <c r="T21" s="2" t="s">
        <v>4</v>
      </c>
      <c r="U21" s="2" t="s">
        <v>200</v>
      </c>
      <c r="V21" s="2" t="s">
        <v>200</v>
      </c>
      <c r="W21" s="2" t="s">
        <v>73</v>
      </c>
      <c r="X21" s="2" t="s">
        <v>200</v>
      </c>
      <c r="Y21" s="2" t="s">
        <v>201</v>
      </c>
      <c r="Z21" s="7" t="s">
        <v>17</v>
      </c>
      <c r="AA21" s="6" t="s">
        <v>289</v>
      </c>
      <c r="AB21" s="6" t="s">
        <v>214</v>
      </c>
      <c r="AC21" s="39">
        <f t="shared" si="3"/>
        <v>25.5</v>
      </c>
      <c r="AD21" s="39">
        <f t="shared" si="3"/>
        <v>25.5</v>
      </c>
      <c r="AE21" s="36">
        <f t="shared" si="0"/>
        <v>100</v>
      </c>
    </row>
    <row r="22" spans="1:31" ht="18" customHeight="1" x14ac:dyDescent="0.3">
      <c r="A22" s="5"/>
      <c r="B22" s="4" t="s">
        <v>70</v>
      </c>
      <c r="C22" s="4" t="s">
        <v>210</v>
      </c>
      <c r="D22" s="4" t="s">
        <v>209</v>
      </c>
      <c r="E22" s="4" t="s">
        <v>208</v>
      </c>
      <c r="F22" s="4" t="s">
        <v>207</v>
      </c>
      <c r="G22" s="4" t="s">
        <v>206</v>
      </c>
      <c r="H22" s="4" t="s">
        <v>207</v>
      </c>
      <c r="I22" s="4" t="s">
        <v>207</v>
      </c>
      <c r="J22" s="4" t="s">
        <v>206</v>
      </c>
      <c r="K22" s="75">
        <v>1050105001</v>
      </c>
      <c r="L22" s="3" t="s">
        <v>206</v>
      </c>
      <c r="M22" s="3" t="s">
        <v>205</v>
      </c>
      <c r="N22" s="3" t="s">
        <v>200</v>
      </c>
      <c r="O22" s="2" t="s">
        <v>66</v>
      </c>
      <c r="P22" s="3" t="s">
        <v>204</v>
      </c>
      <c r="Q22" s="3" t="s">
        <v>203</v>
      </c>
      <c r="R22" s="3" t="s">
        <v>202</v>
      </c>
      <c r="S22" s="3"/>
      <c r="T22" s="2"/>
      <c r="U22" s="2" t="s">
        <v>200</v>
      </c>
      <c r="V22" s="2" t="s">
        <v>200</v>
      </c>
      <c r="W22" s="2" t="s">
        <v>73</v>
      </c>
      <c r="X22" s="2"/>
      <c r="Y22" s="2" t="s">
        <v>201</v>
      </c>
      <c r="Z22" s="2" t="s">
        <v>17</v>
      </c>
      <c r="AA22" s="1" t="s">
        <v>290</v>
      </c>
      <c r="AB22" s="15" t="s">
        <v>214</v>
      </c>
      <c r="AC22" s="40">
        <v>25.5</v>
      </c>
      <c r="AD22" s="40">
        <f>AC22</f>
        <v>25.5</v>
      </c>
      <c r="AE22" s="36">
        <f t="shared" si="0"/>
        <v>100</v>
      </c>
    </row>
    <row r="23" spans="1:31" ht="18" customHeight="1" x14ac:dyDescent="0.3">
      <c r="A23" s="5"/>
      <c r="B23" s="92" t="s">
        <v>176</v>
      </c>
      <c r="C23" s="92"/>
      <c r="D23" s="92"/>
      <c r="E23" s="92"/>
      <c r="F23" s="92"/>
      <c r="G23" s="92"/>
      <c r="H23" s="92"/>
      <c r="I23" s="92"/>
      <c r="J23" s="92"/>
      <c r="K23" s="92"/>
      <c r="L23" s="8" t="s">
        <v>175</v>
      </c>
      <c r="M23" s="3" t="s">
        <v>174</v>
      </c>
      <c r="N23" s="3" t="s">
        <v>171</v>
      </c>
      <c r="O23" s="2" t="s">
        <v>66</v>
      </c>
      <c r="P23" s="3" t="s">
        <v>173</v>
      </c>
      <c r="Q23" s="3" t="s">
        <v>4</v>
      </c>
      <c r="R23" s="3" t="s">
        <v>171</v>
      </c>
      <c r="S23" s="3" t="s">
        <v>171</v>
      </c>
      <c r="T23" s="2" t="s">
        <v>4</v>
      </c>
      <c r="U23" s="2" t="s">
        <v>171</v>
      </c>
      <c r="V23" s="2" t="s">
        <v>171</v>
      </c>
      <c r="W23" s="2" t="s">
        <v>73</v>
      </c>
      <c r="X23" s="2" t="s">
        <v>4</v>
      </c>
      <c r="Y23" s="2" t="s">
        <v>172</v>
      </c>
      <c r="Z23" s="7" t="s">
        <v>2</v>
      </c>
      <c r="AA23" s="6" t="s">
        <v>199</v>
      </c>
      <c r="AB23" s="6" t="s">
        <v>173</v>
      </c>
      <c r="AC23" s="35">
        <f>AC24+AC26</f>
        <v>14269.2</v>
      </c>
      <c r="AD23" s="35">
        <f>AD24+AD26</f>
        <v>14269.2</v>
      </c>
      <c r="AE23" s="36">
        <f t="shared" si="0"/>
        <v>100</v>
      </c>
    </row>
    <row r="24" spans="1:31" ht="18" customHeight="1" x14ac:dyDescent="0.3">
      <c r="A24" s="5"/>
      <c r="B24" s="92" t="s">
        <v>193</v>
      </c>
      <c r="C24" s="92"/>
      <c r="D24" s="92"/>
      <c r="E24" s="92"/>
      <c r="F24" s="92"/>
      <c r="G24" s="92"/>
      <c r="H24" s="92"/>
      <c r="I24" s="92"/>
      <c r="J24" s="92"/>
      <c r="K24" s="92"/>
      <c r="L24" s="8" t="s">
        <v>191</v>
      </c>
      <c r="M24" s="3" t="s">
        <v>190</v>
      </c>
      <c r="N24" s="3" t="s">
        <v>187</v>
      </c>
      <c r="O24" s="2" t="s">
        <v>66</v>
      </c>
      <c r="P24" s="3" t="s">
        <v>173</v>
      </c>
      <c r="Q24" s="3" t="s">
        <v>4</v>
      </c>
      <c r="R24" s="3" t="s">
        <v>189</v>
      </c>
      <c r="S24" s="3" t="s">
        <v>189</v>
      </c>
      <c r="T24" s="2" t="s">
        <v>4</v>
      </c>
      <c r="U24" s="2" t="s">
        <v>187</v>
      </c>
      <c r="V24" s="2" t="s">
        <v>187</v>
      </c>
      <c r="W24" s="2" t="s">
        <v>73</v>
      </c>
      <c r="X24" s="2" t="s">
        <v>189</v>
      </c>
      <c r="Y24" s="2" t="s">
        <v>188</v>
      </c>
      <c r="Z24" s="7" t="s">
        <v>18</v>
      </c>
      <c r="AA24" s="6" t="s">
        <v>293</v>
      </c>
      <c r="AB24" s="6" t="s">
        <v>291</v>
      </c>
      <c r="AC24" s="35">
        <f>AC25</f>
        <v>4320</v>
      </c>
      <c r="AD24" s="35">
        <f>AD25</f>
        <v>4320</v>
      </c>
      <c r="AE24" s="36">
        <f t="shared" si="0"/>
        <v>100</v>
      </c>
    </row>
    <row r="25" spans="1:31" ht="50.25" customHeight="1" x14ac:dyDescent="0.3">
      <c r="A25" s="5"/>
      <c r="B25" s="4" t="s">
        <v>70</v>
      </c>
      <c r="C25" s="4" t="s">
        <v>176</v>
      </c>
      <c r="D25" s="4" t="s">
        <v>194</v>
      </c>
      <c r="E25" s="4" t="s">
        <v>193</v>
      </c>
      <c r="F25" s="4" t="s">
        <v>198</v>
      </c>
      <c r="G25" s="4" t="s">
        <v>197</v>
      </c>
      <c r="H25" s="4" t="s">
        <v>198</v>
      </c>
      <c r="I25" s="4" t="s">
        <v>198</v>
      </c>
      <c r="J25" s="4" t="s">
        <v>197</v>
      </c>
      <c r="K25" s="75">
        <v>1060201002</v>
      </c>
      <c r="L25" s="3" t="s">
        <v>197</v>
      </c>
      <c r="M25" s="3" t="s">
        <v>196</v>
      </c>
      <c r="N25" s="3" t="s">
        <v>195</v>
      </c>
      <c r="O25" s="2" t="s">
        <v>66</v>
      </c>
      <c r="P25" s="3" t="s">
        <v>173</v>
      </c>
      <c r="Q25" s="3"/>
      <c r="R25" s="3" t="s">
        <v>189</v>
      </c>
      <c r="S25" s="3" t="s">
        <v>189</v>
      </c>
      <c r="T25" s="2"/>
      <c r="U25" s="2" t="s">
        <v>195</v>
      </c>
      <c r="V25" s="2" t="s">
        <v>195</v>
      </c>
      <c r="W25" s="2" t="s">
        <v>73</v>
      </c>
      <c r="X25" s="2"/>
      <c r="Y25" s="2" t="s">
        <v>188</v>
      </c>
      <c r="Z25" s="2" t="s">
        <v>19</v>
      </c>
      <c r="AA25" s="1" t="s">
        <v>292</v>
      </c>
      <c r="AB25" s="25" t="s">
        <v>294</v>
      </c>
      <c r="AC25" s="37">
        <v>4320</v>
      </c>
      <c r="AD25" s="37">
        <f>AC25</f>
        <v>4320</v>
      </c>
      <c r="AE25" s="36">
        <f t="shared" si="0"/>
        <v>100</v>
      </c>
    </row>
    <row r="26" spans="1:31" ht="16.5" customHeight="1" x14ac:dyDescent="0.3">
      <c r="A26" s="5"/>
      <c r="B26" s="92" t="s">
        <v>191</v>
      </c>
      <c r="C26" s="92"/>
      <c r="D26" s="92"/>
      <c r="E26" s="92"/>
      <c r="F26" s="92"/>
      <c r="G26" s="92"/>
      <c r="H26" s="92"/>
      <c r="I26" s="92"/>
      <c r="J26" s="92"/>
      <c r="K26" s="92"/>
      <c r="L26" s="8" t="s">
        <v>191</v>
      </c>
      <c r="M26" s="3" t="s">
        <v>190</v>
      </c>
      <c r="N26" s="3" t="s">
        <v>187</v>
      </c>
      <c r="O26" s="2" t="s">
        <v>66</v>
      </c>
      <c r="P26" s="3" t="s">
        <v>173</v>
      </c>
      <c r="Q26" s="3" t="s">
        <v>4</v>
      </c>
      <c r="R26" s="3" t="s">
        <v>189</v>
      </c>
      <c r="S26" s="3" t="s">
        <v>189</v>
      </c>
      <c r="T26" s="2" t="s">
        <v>4</v>
      </c>
      <c r="U26" s="2" t="s">
        <v>187</v>
      </c>
      <c r="V26" s="2" t="s">
        <v>187</v>
      </c>
      <c r="W26" s="2" t="s">
        <v>73</v>
      </c>
      <c r="X26" s="2" t="s">
        <v>187</v>
      </c>
      <c r="Y26" s="2" t="s">
        <v>188</v>
      </c>
      <c r="Z26" s="7" t="s">
        <v>18</v>
      </c>
      <c r="AA26" s="6" t="s">
        <v>295</v>
      </c>
      <c r="AB26" s="6" t="s">
        <v>296</v>
      </c>
      <c r="AC26" s="35">
        <f>AC27+AC28</f>
        <v>9949.2000000000007</v>
      </c>
      <c r="AD26" s="35">
        <f>AD27+AD28</f>
        <v>9949.2000000000007</v>
      </c>
      <c r="AE26" s="36">
        <f t="shared" si="0"/>
        <v>100</v>
      </c>
    </row>
    <row r="27" spans="1:31" ht="34.5" customHeight="1" x14ac:dyDescent="0.3">
      <c r="A27" s="5"/>
      <c r="B27" s="4" t="s">
        <v>70</v>
      </c>
      <c r="C27" s="4" t="s">
        <v>176</v>
      </c>
      <c r="D27" s="4" t="s">
        <v>194</v>
      </c>
      <c r="E27" s="4" t="s">
        <v>193</v>
      </c>
      <c r="F27" s="4" t="s">
        <v>192</v>
      </c>
      <c r="G27" s="4" t="s">
        <v>191</v>
      </c>
      <c r="H27" s="4" t="s">
        <v>192</v>
      </c>
      <c r="I27" s="4" t="s">
        <v>192</v>
      </c>
      <c r="J27" s="4" t="s">
        <v>191</v>
      </c>
      <c r="K27" s="75">
        <v>1060202002</v>
      </c>
      <c r="L27" s="3" t="s">
        <v>191</v>
      </c>
      <c r="M27" s="3" t="s">
        <v>190</v>
      </c>
      <c r="N27" s="3" t="s">
        <v>187</v>
      </c>
      <c r="O27" s="2" t="s">
        <v>66</v>
      </c>
      <c r="P27" s="3" t="s">
        <v>173</v>
      </c>
      <c r="Q27" s="3"/>
      <c r="R27" s="3" t="s">
        <v>189</v>
      </c>
      <c r="S27" s="3" t="s">
        <v>189</v>
      </c>
      <c r="T27" s="2"/>
      <c r="U27" s="2" t="s">
        <v>187</v>
      </c>
      <c r="V27" s="2" t="s">
        <v>187</v>
      </c>
      <c r="W27" s="2" t="s">
        <v>73</v>
      </c>
      <c r="X27" s="2"/>
      <c r="Y27" s="2" t="s">
        <v>188</v>
      </c>
      <c r="Z27" s="2" t="s">
        <v>18</v>
      </c>
      <c r="AA27" s="1" t="s">
        <v>297</v>
      </c>
      <c r="AB27" s="25" t="s">
        <v>298</v>
      </c>
      <c r="AC27" s="37">
        <v>7164</v>
      </c>
      <c r="AD27" s="37">
        <f>AC27</f>
        <v>7164</v>
      </c>
      <c r="AE27" s="36">
        <f t="shared" si="0"/>
        <v>100</v>
      </c>
    </row>
    <row r="28" spans="1:31" ht="35.25" customHeight="1" x14ac:dyDescent="0.3">
      <c r="A28" s="5"/>
      <c r="B28" s="4" t="s">
        <v>70</v>
      </c>
      <c r="C28" s="4" t="s">
        <v>176</v>
      </c>
      <c r="D28" s="4" t="s">
        <v>182</v>
      </c>
      <c r="E28" s="4" t="s">
        <v>181</v>
      </c>
      <c r="F28" s="4" t="s">
        <v>179</v>
      </c>
      <c r="G28" s="4" t="s">
        <v>180</v>
      </c>
      <c r="H28" s="4" t="s">
        <v>179</v>
      </c>
      <c r="I28" s="4" t="s">
        <v>186</v>
      </c>
      <c r="J28" s="4" t="s">
        <v>185</v>
      </c>
      <c r="K28" s="75">
        <v>1060401102</v>
      </c>
      <c r="L28" s="3" t="s">
        <v>185</v>
      </c>
      <c r="M28" s="3" t="s">
        <v>184</v>
      </c>
      <c r="N28" s="3" t="s">
        <v>183</v>
      </c>
      <c r="O28" s="2" t="s">
        <v>66</v>
      </c>
      <c r="P28" s="3" t="s">
        <v>173</v>
      </c>
      <c r="Q28" s="3"/>
      <c r="R28" s="3" t="s">
        <v>178</v>
      </c>
      <c r="S28" s="3" t="s">
        <v>178</v>
      </c>
      <c r="T28" s="2"/>
      <c r="U28" s="2"/>
      <c r="V28" s="2" t="s">
        <v>183</v>
      </c>
      <c r="W28" s="2" t="s">
        <v>73</v>
      </c>
      <c r="X28" s="2"/>
      <c r="Y28" s="2" t="s">
        <v>177</v>
      </c>
      <c r="Z28" s="2" t="s">
        <v>19</v>
      </c>
      <c r="AA28" s="1" t="s">
        <v>299</v>
      </c>
      <c r="AB28" s="25" t="s">
        <v>336</v>
      </c>
      <c r="AC28" s="37">
        <v>2785.2</v>
      </c>
      <c r="AD28" s="37">
        <f>AC28</f>
        <v>2785.2</v>
      </c>
      <c r="AE28" s="36">
        <f t="shared" si="0"/>
        <v>100</v>
      </c>
    </row>
    <row r="29" spans="1:31" ht="18" customHeight="1" x14ac:dyDescent="0.3">
      <c r="A29" s="5"/>
      <c r="B29" s="92" t="s">
        <v>164</v>
      </c>
      <c r="C29" s="92"/>
      <c r="D29" s="92"/>
      <c r="E29" s="92"/>
      <c r="F29" s="92"/>
      <c r="G29" s="92"/>
      <c r="H29" s="92"/>
      <c r="I29" s="92"/>
      <c r="J29" s="92"/>
      <c r="K29" s="92"/>
      <c r="L29" s="8" t="s">
        <v>162</v>
      </c>
      <c r="M29" s="3" t="s">
        <v>161</v>
      </c>
      <c r="N29" s="3" t="s">
        <v>155</v>
      </c>
      <c r="O29" s="2" t="s">
        <v>66</v>
      </c>
      <c r="P29" s="3" t="s">
        <v>160</v>
      </c>
      <c r="Q29" s="3" t="s">
        <v>4</v>
      </c>
      <c r="R29" s="3" t="s">
        <v>4</v>
      </c>
      <c r="S29" s="3" t="s">
        <v>159</v>
      </c>
      <c r="T29" s="2" t="s">
        <v>4</v>
      </c>
      <c r="U29" s="2" t="s">
        <v>155</v>
      </c>
      <c r="V29" s="2" t="s">
        <v>155</v>
      </c>
      <c r="W29" s="2" t="s">
        <v>158</v>
      </c>
      <c r="X29" s="2" t="s">
        <v>4</v>
      </c>
      <c r="Y29" s="2" t="s">
        <v>157</v>
      </c>
      <c r="Z29" s="7" t="s">
        <v>156</v>
      </c>
      <c r="AA29" s="6" t="s">
        <v>170</v>
      </c>
      <c r="AB29" s="6" t="s">
        <v>160</v>
      </c>
      <c r="AC29" s="35">
        <f t="shared" ref="AC29:AD30" si="4">AC30</f>
        <v>8.8000000000000007</v>
      </c>
      <c r="AD29" s="35">
        <f t="shared" si="4"/>
        <v>8.8000000000000007</v>
      </c>
      <c r="AE29" s="36">
        <f t="shared" si="0"/>
        <v>100</v>
      </c>
    </row>
    <row r="30" spans="1:31" ht="48.75" customHeight="1" x14ac:dyDescent="0.3">
      <c r="A30" s="5"/>
      <c r="B30" s="95" t="s">
        <v>163</v>
      </c>
      <c r="C30" s="96"/>
      <c r="D30" s="96"/>
      <c r="E30" s="96"/>
      <c r="F30" s="96"/>
      <c r="G30" s="96"/>
      <c r="H30" s="96"/>
      <c r="I30" s="96"/>
      <c r="J30" s="96"/>
      <c r="K30" s="97"/>
      <c r="L30" s="8" t="s">
        <v>162</v>
      </c>
      <c r="M30" s="3" t="s">
        <v>161</v>
      </c>
      <c r="N30" s="3" t="s">
        <v>155</v>
      </c>
      <c r="O30" s="2" t="s">
        <v>66</v>
      </c>
      <c r="P30" s="3" t="s">
        <v>160</v>
      </c>
      <c r="Q30" s="3" t="s">
        <v>4</v>
      </c>
      <c r="R30" s="3" t="s">
        <v>4</v>
      </c>
      <c r="S30" s="3" t="s">
        <v>159</v>
      </c>
      <c r="T30" s="2" t="s">
        <v>4</v>
      </c>
      <c r="U30" s="2" t="s">
        <v>155</v>
      </c>
      <c r="V30" s="2" t="s">
        <v>155</v>
      </c>
      <c r="W30" s="2" t="s">
        <v>158</v>
      </c>
      <c r="X30" s="2" t="s">
        <v>4</v>
      </c>
      <c r="Y30" s="2" t="s">
        <v>157</v>
      </c>
      <c r="Z30" s="7" t="s">
        <v>156</v>
      </c>
      <c r="AA30" s="6" t="s">
        <v>169</v>
      </c>
      <c r="AB30" s="47" t="s">
        <v>159</v>
      </c>
      <c r="AC30" s="35">
        <f t="shared" si="4"/>
        <v>8.8000000000000007</v>
      </c>
      <c r="AD30" s="35">
        <f t="shared" si="4"/>
        <v>8.8000000000000007</v>
      </c>
      <c r="AE30" s="36">
        <f t="shared" si="0"/>
        <v>100</v>
      </c>
    </row>
    <row r="31" spans="1:31" ht="97.5" customHeight="1" x14ac:dyDescent="0.3">
      <c r="A31" s="5"/>
      <c r="B31" s="92" t="s">
        <v>168</v>
      </c>
      <c r="C31" s="92"/>
      <c r="D31" s="92"/>
      <c r="E31" s="92"/>
      <c r="F31" s="92"/>
      <c r="G31" s="92"/>
      <c r="H31" s="92"/>
      <c r="I31" s="92"/>
      <c r="J31" s="92"/>
      <c r="K31" s="92"/>
      <c r="L31" s="8" t="s">
        <v>168</v>
      </c>
      <c r="M31" s="3" t="s">
        <v>167</v>
      </c>
      <c r="N31" s="3" t="s">
        <v>165</v>
      </c>
      <c r="O31" s="2" t="s">
        <v>66</v>
      </c>
      <c r="P31" s="3" t="s">
        <v>160</v>
      </c>
      <c r="Q31" s="3" t="s">
        <v>4</v>
      </c>
      <c r="R31" s="3" t="s">
        <v>4</v>
      </c>
      <c r="S31" s="3" t="s">
        <v>159</v>
      </c>
      <c r="T31" s="2" t="s">
        <v>4</v>
      </c>
      <c r="U31" s="2" t="s">
        <v>166</v>
      </c>
      <c r="V31" s="2" t="s">
        <v>165</v>
      </c>
      <c r="W31" s="2" t="s">
        <v>13</v>
      </c>
      <c r="X31" s="2" t="s">
        <v>165</v>
      </c>
      <c r="Y31" s="2" t="s">
        <v>157</v>
      </c>
      <c r="Z31" s="7" t="s">
        <v>45</v>
      </c>
      <c r="AA31" s="15" t="s">
        <v>320</v>
      </c>
      <c r="AB31" s="26" t="s">
        <v>300</v>
      </c>
      <c r="AC31" s="41">
        <v>8.8000000000000007</v>
      </c>
      <c r="AD31" s="41">
        <f>AC31</f>
        <v>8.8000000000000007</v>
      </c>
      <c r="AE31" s="36">
        <f t="shared" si="0"/>
        <v>100</v>
      </c>
    </row>
    <row r="32" spans="1:31" ht="48.75" customHeight="1" x14ac:dyDescent="0.3">
      <c r="A32" s="5"/>
      <c r="B32" s="92" t="s">
        <v>132</v>
      </c>
      <c r="C32" s="92"/>
      <c r="D32" s="92"/>
      <c r="E32" s="92"/>
      <c r="F32" s="92"/>
      <c r="G32" s="92"/>
      <c r="H32" s="92"/>
      <c r="I32" s="92"/>
      <c r="J32" s="92"/>
      <c r="K32" s="92"/>
      <c r="L32" s="8" t="s">
        <v>126</v>
      </c>
      <c r="M32" s="3" t="s">
        <v>125</v>
      </c>
      <c r="N32" s="3" t="s">
        <v>119</v>
      </c>
      <c r="O32" s="2" t="s">
        <v>66</v>
      </c>
      <c r="P32" s="3" t="s">
        <v>124</v>
      </c>
      <c r="Q32" s="3" t="s">
        <v>123</v>
      </c>
      <c r="R32" s="3" t="s">
        <v>122</v>
      </c>
      <c r="S32" s="3" t="s">
        <v>4</v>
      </c>
      <c r="T32" s="2" t="s">
        <v>121</v>
      </c>
      <c r="U32" s="2" t="s">
        <v>4</v>
      </c>
      <c r="V32" s="2" t="s">
        <v>119</v>
      </c>
      <c r="W32" s="2" t="s">
        <v>13</v>
      </c>
      <c r="X32" s="2" t="s">
        <v>4</v>
      </c>
      <c r="Y32" s="2" t="s">
        <v>120</v>
      </c>
      <c r="Z32" s="7" t="s">
        <v>74</v>
      </c>
      <c r="AA32" s="6" t="s">
        <v>154</v>
      </c>
      <c r="AB32" s="47" t="s">
        <v>124</v>
      </c>
      <c r="AC32" s="35">
        <f>AC33+AC37+AC40</f>
        <v>12115.500000000002</v>
      </c>
      <c r="AD32" s="35">
        <f>AD33+AD39+AD37</f>
        <v>12115.500000000002</v>
      </c>
      <c r="AE32" s="36">
        <f t="shared" si="0"/>
        <v>100</v>
      </c>
    </row>
    <row r="33" spans="1:36" ht="113.25" customHeight="1" x14ac:dyDescent="0.3">
      <c r="A33" s="5"/>
      <c r="B33" s="92" t="s">
        <v>145</v>
      </c>
      <c r="C33" s="92"/>
      <c r="D33" s="92"/>
      <c r="E33" s="92"/>
      <c r="F33" s="92"/>
      <c r="G33" s="92"/>
      <c r="H33" s="92"/>
      <c r="I33" s="92"/>
      <c r="J33" s="92"/>
      <c r="K33" s="92"/>
      <c r="L33" s="8" t="s">
        <v>140</v>
      </c>
      <c r="M33" s="3" t="s">
        <v>139</v>
      </c>
      <c r="N33" s="3" t="s">
        <v>134</v>
      </c>
      <c r="O33" s="2" t="s">
        <v>66</v>
      </c>
      <c r="P33" s="3" t="s">
        <v>124</v>
      </c>
      <c r="Q33" s="3" t="s">
        <v>138</v>
      </c>
      <c r="R33" s="3" t="s">
        <v>137</v>
      </c>
      <c r="S33" s="3" t="s">
        <v>4</v>
      </c>
      <c r="T33" s="2" t="s">
        <v>136</v>
      </c>
      <c r="U33" s="2" t="s">
        <v>4</v>
      </c>
      <c r="V33" s="2" t="s">
        <v>134</v>
      </c>
      <c r="W33" s="2" t="s">
        <v>71</v>
      </c>
      <c r="X33" s="2" t="s">
        <v>4</v>
      </c>
      <c r="Y33" s="2" t="s">
        <v>135</v>
      </c>
      <c r="Z33" s="7" t="s">
        <v>74</v>
      </c>
      <c r="AA33" s="6" t="s">
        <v>153</v>
      </c>
      <c r="AB33" s="6" t="s">
        <v>138</v>
      </c>
      <c r="AC33" s="35">
        <f>SUM(AC34:AC36)</f>
        <v>11386.900000000001</v>
      </c>
      <c r="AD33" s="35">
        <f>SUM(AD34:AD36)</f>
        <v>11386.900000000001</v>
      </c>
      <c r="AE33" s="36">
        <f t="shared" si="0"/>
        <v>100</v>
      </c>
    </row>
    <row r="34" spans="1:36" ht="96" customHeight="1" x14ac:dyDescent="0.3">
      <c r="A34" s="5"/>
      <c r="B34" s="92" t="s">
        <v>151</v>
      </c>
      <c r="C34" s="92"/>
      <c r="D34" s="92"/>
      <c r="E34" s="92"/>
      <c r="F34" s="92"/>
      <c r="G34" s="92"/>
      <c r="H34" s="92"/>
      <c r="I34" s="92"/>
      <c r="J34" s="92"/>
      <c r="K34" s="92"/>
      <c r="L34" s="8" t="s">
        <v>149</v>
      </c>
      <c r="M34" s="3" t="s">
        <v>148</v>
      </c>
      <c r="N34" s="3" t="s">
        <v>146</v>
      </c>
      <c r="O34" s="2" t="s">
        <v>66</v>
      </c>
      <c r="P34" s="3" t="s">
        <v>124</v>
      </c>
      <c r="Q34" s="3" t="s">
        <v>138</v>
      </c>
      <c r="R34" s="3" t="s">
        <v>137</v>
      </c>
      <c r="S34" s="3" t="s">
        <v>4</v>
      </c>
      <c r="T34" s="2" t="s">
        <v>147</v>
      </c>
      <c r="U34" s="2" t="s">
        <v>4</v>
      </c>
      <c r="V34" s="2" t="s">
        <v>146</v>
      </c>
      <c r="W34" s="2" t="s">
        <v>71</v>
      </c>
      <c r="X34" s="2" t="s">
        <v>4</v>
      </c>
      <c r="Y34" s="2" t="s">
        <v>135</v>
      </c>
      <c r="Z34" s="7" t="s">
        <v>18</v>
      </c>
      <c r="AA34" s="15" t="s">
        <v>302</v>
      </c>
      <c r="AB34" s="66" t="s">
        <v>301</v>
      </c>
      <c r="AC34" s="41">
        <v>1716.6</v>
      </c>
      <c r="AD34" s="41">
        <f>AC34</f>
        <v>1716.6</v>
      </c>
      <c r="AE34" s="36">
        <f t="shared" si="0"/>
        <v>100</v>
      </c>
    </row>
    <row r="35" spans="1:36" ht="81.75" customHeight="1" x14ac:dyDescent="0.3">
      <c r="A35" s="5"/>
      <c r="B35" s="4" t="s">
        <v>70</v>
      </c>
      <c r="C35" s="4" t="s">
        <v>132</v>
      </c>
      <c r="D35" s="4" t="s">
        <v>145</v>
      </c>
      <c r="E35" s="4" t="s">
        <v>144</v>
      </c>
      <c r="F35" s="4" t="s">
        <v>151</v>
      </c>
      <c r="G35" s="4" t="s">
        <v>152</v>
      </c>
      <c r="H35" s="4" t="s">
        <v>151</v>
      </c>
      <c r="I35" s="4" t="s">
        <v>150</v>
      </c>
      <c r="J35" s="4" t="s">
        <v>149</v>
      </c>
      <c r="K35" s="75">
        <v>1110502202</v>
      </c>
      <c r="L35" s="3" t="s">
        <v>149</v>
      </c>
      <c r="M35" s="3" t="s">
        <v>148</v>
      </c>
      <c r="N35" s="3" t="s">
        <v>146</v>
      </c>
      <c r="O35" s="2" t="s">
        <v>66</v>
      </c>
      <c r="P35" s="3" t="s">
        <v>124</v>
      </c>
      <c r="Q35" s="3" t="s">
        <v>138</v>
      </c>
      <c r="R35" s="3" t="s">
        <v>137</v>
      </c>
      <c r="S35" s="3"/>
      <c r="T35" s="2" t="s">
        <v>147</v>
      </c>
      <c r="U35" s="2"/>
      <c r="V35" s="2" t="s">
        <v>146</v>
      </c>
      <c r="W35" s="2" t="s">
        <v>71</v>
      </c>
      <c r="X35" s="2"/>
      <c r="Y35" s="2" t="s">
        <v>135</v>
      </c>
      <c r="Z35" s="2" t="s">
        <v>18</v>
      </c>
      <c r="AA35" s="1" t="s">
        <v>304</v>
      </c>
      <c r="AB35" s="66" t="s">
        <v>303</v>
      </c>
      <c r="AC35" s="83">
        <v>6088.5</v>
      </c>
      <c r="AD35" s="37">
        <f>AC35</f>
        <v>6088.5</v>
      </c>
      <c r="AE35" s="36">
        <f t="shared" si="0"/>
        <v>100</v>
      </c>
    </row>
    <row r="36" spans="1:36" ht="81" customHeight="1" x14ac:dyDescent="0.3">
      <c r="A36" s="5"/>
      <c r="B36" s="4" t="s">
        <v>70</v>
      </c>
      <c r="C36" s="4" t="s">
        <v>132</v>
      </c>
      <c r="D36" s="4" t="s">
        <v>145</v>
      </c>
      <c r="E36" s="4" t="s">
        <v>144</v>
      </c>
      <c r="F36" s="4" t="s">
        <v>142</v>
      </c>
      <c r="G36" s="4" t="s">
        <v>143</v>
      </c>
      <c r="H36" s="4" t="s">
        <v>142</v>
      </c>
      <c r="I36" s="4" t="s">
        <v>141</v>
      </c>
      <c r="J36" s="4" t="s">
        <v>140</v>
      </c>
      <c r="K36" s="75">
        <v>1110503202</v>
      </c>
      <c r="L36" s="3" t="s">
        <v>140</v>
      </c>
      <c r="M36" s="3" t="s">
        <v>139</v>
      </c>
      <c r="N36" s="3" t="s">
        <v>134</v>
      </c>
      <c r="O36" s="2" t="s">
        <v>66</v>
      </c>
      <c r="P36" s="3" t="s">
        <v>124</v>
      </c>
      <c r="Q36" s="3" t="s">
        <v>138</v>
      </c>
      <c r="R36" s="3" t="s">
        <v>137</v>
      </c>
      <c r="S36" s="3"/>
      <c r="T36" s="2" t="s">
        <v>136</v>
      </c>
      <c r="U36" s="2"/>
      <c r="V36" s="2" t="s">
        <v>134</v>
      </c>
      <c r="W36" s="2" t="s">
        <v>71</v>
      </c>
      <c r="X36" s="2"/>
      <c r="Y36" s="2" t="s">
        <v>135</v>
      </c>
      <c r="Z36" s="2" t="s">
        <v>74</v>
      </c>
      <c r="AA36" s="44" t="s">
        <v>305</v>
      </c>
      <c r="AB36" s="66" t="s">
        <v>306</v>
      </c>
      <c r="AC36" s="83">
        <v>3581.8</v>
      </c>
      <c r="AD36" s="37">
        <f>AC36</f>
        <v>3581.8</v>
      </c>
      <c r="AE36" s="36">
        <f t="shared" si="0"/>
        <v>100</v>
      </c>
    </row>
    <row r="37" spans="1:36" ht="81" customHeight="1" x14ac:dyDescent="0.3">
      <c r="A37" s="5"/>
      <c r="B37" s="4"/>
      <c r="C37" s="4"/>
      <c r="D37" s="4"/>
      <c r="E37" s="4"/>
      <c r="F37" s="4"/>
      <c r="G37" s="4"/>
      <c r="H37" s="4"/>
      <c r="I37" s="4"/>
      <c r="J37" s="4"/>
      <c r="K37" s="75"/>
      <c r="L37" s="8"/>
      <c r="M37" s="3"/>
      <c r="N37" s="3"/>
      <c r="O37" s="2"/>
      <c r="P37" s="3"/>
      <c r="Q37" s="3"/>
      <c r="R37" s="3"/>
      <c r="S37" s="3"/>
      <c r="T37" s="2"/>
      <c r="U37" s="2"/>
      <c r="V37" s="2"/>
      <c r="W37" s="2"/>
      <c r="X37" s="2"/>
      <c r="Y37" s="2"/>
      <c r="Z37" s="7"/>
      <c r="AA37" s="80" t="s">
        <v>379</v>
      </c>
      <c r="AB37" s="81" t="s">
        <v>378</v>
      </c>
      <c r="AC37" s="84">
        <f>AC38</f>
        <v>30</v>
      </c>
      <c r="AD37" s="84">
        <f>AD38</f>
        <v>30</v>
      </c>
      <c r="AE37" s="42">
        <f t="shared" si="0"/>
        <v>100</v>
      </c>
    </row>
    <row r="38" spans="1:36" ht="58.8" customHeight="1" x14ac:dyDescent="0.3">
      <c r="A38" s="5"/>
      <c r="B38" s="4"/>
      <c r="C38" s="4"/>
      <c r="D38" s="4"/>
      <c r="E38" s="4"/>
      <c r="F38" s="4"/>
      <c r="G38" s="4"/>
      <c r="H38" s="4"/>
      <c r="I38" s="4"/>
      <c r="J38" s="4"/>
      <c r="K38" s="75"/>
      <c r="L38" s="8"/>
      <c r="M38" s="3"/>
      <c r="N38" s="3"/>
      <c r="O38" s="2"/>
      <c r="P38" s="3"/>
      <c r="Q38" s="3"/>
      <c r="R38" s="3"/>
      <c r="S38" s="3"/>
      <c r="T38" s="2"/>
      <c r="U38" s="2"/>
      <c r="V38" s="2"/>
      <c r="W38" s="2"/>
      <c r="X38" s="2"/>
      <c r="Y38" s="2"/>
      <c r="Z38" s="7"/>
      <c r="AA38" s="44" t="s">
        <v>377</v>
      </c>
      <c r="AB38" s="67" t="s">
        <v>378</v>
      </c>
      <c r="AC38" s="85">
        <v>30</v>
      </c>
      <c r="AD38" s="86">
        <f>AC38</f>
        <v>30</v>
      </c>
      <c r="AE38" s="87">
        <f t="shared" si="0"/>
        <v>100</v>
      </c>
    </row>
    <row r="39" spans="1:36" ht="97.5" customHeight="1" x14ac:dyDescent="0.3">
      <c r="A39" s="5"/>
      <c r="B39" s="92" t="s">
        <v>131</v>
      </c>
      <c r="C39" s="92"/>
      <c r="D39" s="92"/>
      <c r="E39" s="92"/>
      <c r="F39" s="92"/>
      <c r="G39" s="92"/>
      <c r="H39" s="92"/>
      <c r="I39" s="92"/>
      <c r="J39" s="92"/>
      <c r="K39" s="92"/>
      <c r="L39" s="8" t="s">
        <v>126</v>
      </c>
      <c r="M39" s="3" t="s">
        <v>125</v>
      </c>
      <c r="N39" s="3" t="s">
        <v>119</v>
      </c>
      <c r="O39" s="2" t="s">
        <v>66</v>
      </c>
      <c r="P39" s="3" t="s">
        <v>124</v>
      </c>
      <c r="Q39" s="3" t="s">
        <v>123</v>
      </c>
      <c r="R39" s="3" t="s">
        <v>122</v>
      </c>
      <c r="S39" s="3" t="s">
        <v>4</v>
      </c>
      <c r="T39" s="2" t="s">
        <v>121</v>
      </c>
      <c r="U39" s="2" t="s">
        <v>4</v>
      </c>
      <c r="V39" s="2" t="s">
        <v>119</v>
      </c>
      <c r="W39" s="2" t="s">
        <v>13</v>
      </c>
      <c r="X39" s="2" t="s">
        <v>4</v>
      </c>
      <c r="Y39" s="2" t="s">
        <v>120</v>
      </c>
      <c r="Z39" s="7" t="s">
        <v>74</v>
      </c>
      <c r="AA39" s="6" t="s">
        <v>133</v>
      </c>
      <c r="AB39" s="47" t="s">
        <v>123</v>
      </c>
      <c r="AC39" s="35">
        <f>AC40</f>
        <v>698.6</v>
      </c>
      <c r="AD39" s="35">
        <f>AD40</f>
        <v>698.6</v>
      </c>
      <c r="AE39" s="36">
        <f t="shared" si="0"/>
        <v>100</v>
      </c>
    </row>
    <row r="40" spans="1:36" ht="97.5" customHeight="1" x14ac:dyDescent="0.3">
      <c r="A40" s="5"/>
      <c r="B40" s="4" t="s">
        <v>70</v>
      </c>
      <c r="C40" s="4" t="s">
        <v>132</v>
      </c>
      <c r="D40" s="4" t="s">
        <v>131</v>
      </c>
      <c r="E40" s="4" t="s">
        <v>130</v>
      </c>
      <c r="F40" s="4" t="s">
        <v>128</v>
      </c>
      <c r="G40" s="4" t="s">
        <v>129</v>
      </c>
      <c r="H40" s="4" t="s">
        <v>128</v>
      </c>
      <c r="I40" s="4" t="s">
        <v>127</v>
      </c>
      <c r="J40" s="4" t="s">
        <v>126</v>
      </c>
      <c r="K40" s="75">
        <v>1110903202</v>
      </c>
      <c r="L40" s="3" t="s">
        <v>126</v>
      </c>
      <c r="M40" s="3" t="s">
        <v>125</v>
      </c>
      <c r="N40" s="3" t="s">
        <v>119</v>
      </c>
      <c r="O40" s="2" t="s">
        <v>66</v>
      </c>
      <c r="P40" s="3" t="s">
        <v>124</v>
      </c>
      <c r="Q40" s="3" t="s">
        <v>123</v>
      </c>
      <c r="R40" s="3" t="s">
        <v>122</v>
      </c>
      <c r="S40" s="3"/>
      <c r="T40" s="2" t="s">
        <v>121</v>
      </c>
      <c r="U40" s="2"/>
      <c r="V40" s="2" t="s">
        <v>119</v>
      </c>
      <c r="W40" s="2" t="s">
        <v>13</v>
      </c>
      <c r="X40" s="2"/>
      <c r="Y40" s="2" t="s">
        <v>120</v>
      </c>
      <c r="Z40" s="2" t="s">
        <v>74</v>
      </c>
      <c r="AA40" s="1" t="s">
        <v>307</v>
      </c>
      <c r="AB40" s="67" t="s">
        <v>308</v>
      </c>
      <c r="AC40" s="37">
        <v>698.6</v>
      </c>
      <c r="AD40" s="37">
        <f>AC40</f>
        <v>698.6</v>
      </c>
      <c r="AE40" s="36">
        <f t="shared" si="0"/>
        <v>100</v>
      </c>
    </row>
    <row r="41" spans="1:36" ht="35.25" customHeight="1" x14ac:dyDescent="0.3">
      <c r="A41" s="5"/>
      <c r="B41" s="92" t="s">
        <v>109</v>
      </c>
      <c r="C41" s="92"/>
      <c r="D41" s="92"/>
      <c r="E41" s="92"/>
      <c r="F41" s="92"/>
      <c r="G41" s="92"/>
      <c r="H41" s="92"/>
      <c r="I41" s="92"/>
      <c r="J41" s="92"/>
      <c r="K41" s="92"/>
      <c r="L41" s="8" t="s">
        <v>106</v>
      </c>
      <c r="M41" s="3" t="s">
        <v>105</v>
      </c>
      <c r="N41" s="3" t="s">
        <v>100</v>
      </c>
      <c r="O41" s="2" t="s">
        <v>66</v>
      </c>
      <c r="P41" s="3" t="s">
        <v>104</v>
      </c>
      <c r="Q41" s="3" t="s">
        <v>103</v>
      </c>
      <c r="R41" s="3" t="s">
        <v>103</v>
      </c>
      <c r="S41" s="3" t="s">
        <v>4</v>
      </c>
      <c r="T41" s="2" t="s">
        <v>102</v>
      </c>
      <c r="U41" s="2" t="s">
        <v>4</v>
      </c>
      <c r="V41" s="2" t="s">
        <v>100</v>
      </c>
      <c r="W41" s="2" t="s">
        <v>11</v>
      </c>
      <c r="X41" s="2" t="s">
        <v>4</v>
      </c>
      <c r="Y41" s="2" t="s">
        <v>101</v>
      </c>
      <c r="Z41" s="7" t="s">
        <v>22</v>
      </c>
      <c r="AA41" s="6" t="s">
        <v>118</v>
      </c>
      <c r="AB41" s="6" t="s">
        <v>104</v>
      </c>
      <c r="AC41" s="39">
        <f>AC44+AC42</f>
        <v>2170.8000000000002</v>
      </c>
      <c r="AD41" s="39">
        <f>AD44+AD42</f>
        <v>2170.8000000000002</v>
      </c>
      <c r="AE41" s="36">
        <f t="shared" si="0"/>
        <v>100</v>
      </c>
    </row>
    <row r="42" spans="1:36" ht="21" customHeight="1" x14ac:dyDescent="0.3">
      <c r="A42" s="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8"/>
      <c r="M42" s="3"/>
      <c r="N42" s="3"/>
      <c r="O42" s="2"/>
      <c r="P42" s="3"/>
      <c r="Q42" s="3"/>
      <c r="R42" s="3"/>
      <c r="S42" s="3"/>
      <c r="T42" s="2"/>
      <c r="U42" s="2"/>
      <c r="V42" s="2"/>
      <c r="W42" s="2"/>
      <c r="X42" s="2"/>
      <c r="Y42" s="2"/>
      <c r="Z42" s="7"/>
      <c r="AA42" s="6" t="s">
        <v>346</v>
      </c>
      <c r="AB42" s="45" t="s">
        <v>328</v>
      </c>
      <c r="AC42" s="39">
        <f>AC43</f>
        <v>939.3</v>
      </c>
      <c r="AD42" s="39">
        <f>AD43</f>
        <v>939.3</v>
      </c>
      <c r="AE42" s="36">
        <f t="shared" si="0"/>
        <v>100</v>
      </c>
    </row>
    <row r="43" spans="1:36" ht="35.25" customHeight="1" x14ac:dyDescent="0.3">
      <c r="A43" s="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8"/>
      <c r="M43" s="3"/>
      <c r="N43" s="3"/>
      <c r="O43" s="2"/>
      <c r="P43" s="3"/>
      <c r="Q43" s="3"/>
      <c r="R43" s="3"/>
      <c r="S43" s="3"/>
      <c r="T43" s="2"/>
      <c r="U43" s="2"/>
      <c r="V43" s="2"/>
      <c r="W43" s="2"/>
      <c r="X43" s="2"/>
      <c r="Y43" s="2"/>
      <c r="Z43" s="7"/>
      <c r="AA43" s="1" t="s">
        <v>326</v>
      </c>
      <c r="AB43" s="26" t="s">
        <v>327</v>
      </c>
      <c r="AC43" s="88">
        <v>939.3</v>
      </c>
      <c r="AD43" s="88">
        <f>AC43</f>
        <v>939.3</v>
      </c>
      <c r="AE43" s="36">
        <f t="shared" si="0"/>
        <v>100</v>
      </c>
    </row>
    <row r="44" spans="1:36" ht="18.75" customHeight="1" x14ac:dyDescent="0.3">
      <c r="A44" s="5"/>
      <c r="B44" s="92" t="s">
        <v>108</v>
      </c>
      <c r="C44" s="92"/>
      <c r="D44" s="92"/>
      <c r="E44" s="92"/>
      <c r="F44" s="92"/>
      <c r="G44" s="92"/>
      <c r="H44" s="92"/>
      <c r="I44" s="92"/>
      <c r="J44" s="92"/>
      <c r="K44" s="92"/>
      <c r="L44" s="8" t="s">
        <v>106</v>
      </c>
      <c r="M44" s="3" t="s">
        <v>105</v>
      </c>
      <c r="N44" s="3" t="s">
        <v>100</v>
      </c>
      <c r="O44" s="2" t="s">
        <v>66</v>
      </c>
      <c r="P44" s="3" t="s">
        <v>104</v>
      </c>
      <c r="Q44" s="3" t="s">
        <v>103</v>
      </c>
      <c r="R44" s="3" t="s">
        <v>103</v>
      </c>
      <c r="S44" s="3" t="s">
        <v>4</v>
      </c>
      <c r="T44" s="2" t="s">
        <v>102</v>
      </c>
      <c r="U44" s="2" t="s">
        <v>4</v>
      </c>
      <c r="V44" s="2" t="s">
        <v>100</v>
      </c>
      <c r="W44" s="2" t="s">
        <v>11</v>
      </c>
      <c r="X44" s="2" t="s">
        <v>4</v>
      </c>
      <c r="Y44" s="2" t="s">
        <v>101</v>
      </c>
      <c r="Z44" s="7" t="s">
        <v>22</v>
      </c>
      <c r="AA44" s="6" t="s">
        <v>117</v>
      </c>
      <c r="AB44" s="6" t="s">
        <v>103</v>
      </c>
      <c r="AC44" s="39">
        <f>AC45+AC46</f>
        <v>1231.5</v>
      </c>
      <c r="AD44" s="39">
        <f>AD45+AD46</f>
        <v>1231.5</v>
      </c>
      <c r="AE44" s="39">
        <f t="shared" ref="AE44" si="5">AE45</f>
        <v>100</v>
      </c>
    </row>
    <row r="45" spans="1:36" ht="47.25" customHeight="1" x14ac:dyDescent="0.3">
      <c r="A45" s="5"/>
      <c r="B45" s="4" t="s">
        <v>70</v>
      </c>
      <c r="C45" s="4" t="s">
        <v>109</v>
      </c>
      <c r="D45" s="4" t="s">
        <v>108</v>
      </c>
      <c r="E45" s="4" t="s">
        <v>107</v>
      </c>
      <c r="F45" s="4" t="s">
        <v>115</v>
      </c>
      <c r="G45" s="4" t="s">
        <v>116</v>
      </c>
      <c r="H45" s="4" t="s">
        <v>115</v>
      </c>
      <c r="I45" s="4" t="s">
        <v>114</v>
      </c>
      <c r="J45" s="4" t="s">
        <v>113</v>
      </c>
      <c r="K45" s="75">
        <v>1130206202</v>
      </c>
      <c r="L45" s="3" t="s">
        <v>113</v>
      </c>
      <c r="M45" s="3" t="s">
        <v>112</v>
      </c>
      <c r="N45" s="3" t="s">
        <v>110</v>
      </c>
      <c r="O45" s="2" t="s">
        <v>66</v>
      </c>
      <c r="P45" s="3" t="s">
        <v>104</v>
      </c>
      <c r="Q45" s="3" t="s">
        <v>103</v>
      </c>
      <c r="R45" s="3" t="s">
        <v>103</v>
      </c>
      <c r="S45" s="3"/>
      <c r="T45" s="2" t="s">
        <v>111</v>
      </c>
      <c r="U45" s="2"/>
      <c r="V45" s="2" t="s">
        <v>110</v>
      </c>
      <c r="W45" s="2" t="s">
        <v>33</v>
      </c>
      <c r="X45" s="2"/>
      <c r="Y45" s="2" t="s">
        <v>101</v>
      </c>
      <c r="Z45" s="2" t="s">
        <v>16</v>
      </c>
      <c r="AA45" s="1" t="s">
        <v>309</v>
      </c>
      <c r="AB45" s="25" t="s">
        <v>310</v>
      </c>
      <c r="AC45" s="40">
        <v>1211.3</v>
      </c>
      <c r="AD45" s="40">
        <f>AC45</f>
        <v>1211.3</v>
      </c>
      <c r="AE45" s="36">
        <f t="shared" si="0"/>
        <v>100</v>
      </c>
    </row>
    <row r="46" spans="1:36" ht="47.25" customHeight="1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75"/>
      <c r="L46" s="8"/>
      <c r="M46" s="3"/>
      <c r="N46" s="3"/>
      <c r="O46" s="2"/>
      <c r="P46" s="3"/>
      <c r="Q46" s="3"/>
      <c r="R46" s="3"/>
      <c r="S46" s="3"/>
      <c r="T46" s="2"/>
      <c r="U46" s="2"/>
      <c r="V46" s="2"/>
      <c r="W46" s="2"/>
      <c r="X46" s="2"/>
      <c r="Y46" s="2"/>
      <c r="Z46" s="7"/>
      <c r="AA46" s="1" t="s">
        <v>373</v>
      </c>
      <c r="AB46" s="26" t="s">
        <v>374</v>
      </c>
      <c r="AC46" s="88">
        <v>20.2</v>
      </c>
      <c r="AD46" s="40">
        <f>AC46</f>
        <v>20.2</v>
      </c>
      <c r="AE46" s="36">
        <f t="shared" si="0"/>
        <v>100</v>
      </c>
    </row>
    <row r="47" spans="1:36" ht="31.5" customHeight="1" x14ac:dyDescent="0.3">
      <c r="A47" s="5"/>
      <c r="B47" s="92" t="s">
        <v>85</v>
      </c>
      <c r="C47" s="92"/>
      <c r="D47" s="92"/>
      <c r="E47" s="92"/>
      <c r="F47" s="92"/>
      <c r="G47" s="92"/>
      <c r="H47" s="92"/>
      <c r="I47" s="92"/>
      <c r="J47" s="92"/>
      <c r="K47" s="92"/>
      <c r="L47" s="8" t="s">
        <v>83</v>
      </c>
      <c r="M47" s="3" t="s">
        <v>82</v>
      </c>
      <c r="N47" s="3" t="s">
        <v>76</v>
      </c>
      <c r="O47" s="2" t="s">
        <v>66</v>
      </c>
      <c r="P47" s="3" t="s">
        <v>81</v>
      </c>
      <c r="Q47" s="3" t="s">
        <v>80</v>
      </c>
      <c r="R47" s="3" t="s">
        <v>79</v>
      </c>
      <c r="S47" s="3" t="s">
        <v>4</v>
      </c>
      <c r="T47" s="2" t="s">
        <v>78</v>
      </c>
      <c r="U47" s="2" t="s">
        <v>4</v>
      </c>
      <c r="V47" s="2" t="s">
        <v>76</v>
      </c>
      <c r="W47" s="2" t="s">
        <v>71</v>
      </c>
      <c r="X47" s="2" t="s">
        <v>4</v>
      </c>
      <c r="Y47" s="2" t="s">
        <v>77</v>
      </c>
      <c r="Z47" s="7" t="s">
        <v>18</v>
      </c>
      <c r="AA47" s="6" t="s">
        <v>99</v>
      </c>
      <c r="AB47" s="6" t="s">
        <v>81</v>
      </c>
      <c r="AC47" s="39">
        <f>AC48+AC50</f>
        <v>3910.5</v>
      </c>
      <c r="AD47" s="39">
        <f>AD48+AD50</f>
        <v>3910.5</v>
      </c>
      <c r="AE47" s="36">
        <f t="shared" si="0"/>
        <v>100</v>
      </c>
    </row>
    <row r="48" spans="1:36" ht="98.25" customHeight="1" x14ac:dyDescent="0.3">
      <c r="A48" s="5"/>
      <c r="B48" s="95" t="s">
        <v>97</v>
      </c>
      <c r="C48" s="96"/>
      <c r="D48" s="96"/>
      <c r="E48" s="96"/>
      <c r="F48" s="96"/>
      <c r="G48" s="96"/>
      <c r="H48" s="96"/>
      <c r="I48" s="96"/>
      <c r="J48" s="96"/>
      <c r="K48" s="97"/>
      <c r="L48" s="8" t="s">
        <v>92</v>
      </c>
      <c r="M48" s="3" t="s">
        <v>91</v>
      </c>
      <c r="N48" s="3" t="s">
        <v>87</v>
      </c>
      <c r="O48" s="2" t="s">
        <v>66</v>
      </c>
      <c r="P48" s="3" t="s">
        <v>81</v>
      </c>
      <c r="Q48" s="3" t="s">
        <v>4</v>
      </c>
      <c r="R48" s="3" t="s">
        <v>90</v>
      </c>
      <c r="S48" s="3" t="s">
        <v>4</v>
      </c>
      <c r="T48" s="2" t="s">
        <v>4</v>
      </c>
      <c r="U48" s="2" t="s">
        <v>89</v>
      </c>
      <c r="V48" s="2" t="s">
        <v>87</v>
      </c>
      <c r="W48" s="2" t="s">
        <v>71</v>
      </c>
      <c r="X48" s="2" t="s">
        <v>4</v>
      </c>
      <c r="Y48" s="2" t="s">
        <v>88</v>
      </c>
      <c r="Z48" s="7" t="s">
        <v>18</v>
      </c>
      <c r="AA48" s="6" t="s">
        <v>98</v>
      </c>
      <c r="AB48" s="6" t="s">
        <v>285</v>
      </c>
      <c r="AC48" s="39">
        <f>AC49</f>
        <v>2948.1</v>
      </c>
      <c r="AD48" s="39">
        <f>AD49</f>
        <v>2948.1</v>
      </c>
      <c r="AE48" s="36">
        <f t="shared" si="0"/>
        <v>100</v>
      </c>
      <c r="AJ48" s="63"/>
    </row>
    <row r="49" spans="1:35" ht="98.25" customHeight="1" x14ac:dyDescent="0.3">
      <c r="A49" s="5"/>
      <c r="B49" s="4" t="s">
        <v>70</v>
      </c>
      <c r="C49" s="4" t="s">
        <v>85</v>
      </c>
      <c r="D49" s="4" t="s">
        <v>97</v>
      </c>
      <c r="E49" s="4" t="s">
        <v>96</v>
      </c>
      <c r="F49" s="4" t="s">
        <v>94</v>
      </c>
      <c r="G49" s="4" t="s">
        <v>95</v>
      </c>
      <c r="H49" s="4" t="s">
        <v>94</v>
      </c>
      <c r="I49" s="4" t="s">
        <v>93</v>
      </c>
      <c r="J49" s="4" t="s">
        <v>92</v>
      </c>
      <c r="K49" s="75">
        <v>1140202302</v>
      </c>
      <c r="L49" s="3" t="s">
        <v>92</v>
      </c>
      <c r="M49" s="3" t="s">
        <v>91</v>
      </c>
      <c r="N49" s="3" t="s">
        <v>87</v>
      </c>
      <c r="O49" s="2" t="s">
        <v>66</v>
      </c>
      <c r="P49" s="3" t="s">
        <v>81</v>
      </c>
      <c r="Q49" s="3"/>
      <c r="R49" s="3" t="s">
        <v>90</v>
      </c>
      <c r="S49" s="3"/>
      <c r="T49" s="2"/>
      <c r="U49" s="2" t="s">
        <v>89</v>
      </c>
      <c r="V49" s="2" t="s">
        <v>87</v>
      </c>
      <c r="W49" s="2" t="s">
        <v>71</v>
      </c>
      <c r="X49" s="2"/>
      <c r="Y49" s="2" t="s">
        <v>88</v>
      </c>
      <c r="Z49" s="2" t="s">
        <v>18</v>
      </c>
      <c r="AA49" s="1" t="s">
        <v>311</v>
      </c>
      <c r="AB49" s="25" t="s">
        <v>312</v>
      </c>
      <c r="AC49" s="40">
        <v>2948.1</v>
      </c>
      <c r="AD49" s="40">
        <f>AC49</f>
        <v>2948.1</v>
      </c>
      <c r="AE49" s="36">
        <f t="shared" si="0"/>
        <v>100</v>
      </c>
    </row>
    <row r="50" spans="1:35" ht="32.25" customHeight="1" x14ac:dyDescent="0.3">
      <c r="A50" s="5"/>
      <c r="B50" s="92" t="s">
        <v>84</v>
      </c>
      <c r="C50" s="92"/>
      <c r="D50" s="92"/>
      <c r="E50" s="92"/>
      <c r="F50" s="92"/>
      <c r="G50" s="92"/>
      <c r="H50" s="92"/>
      <c r="I50" s="92"/>
      <c r="J50" s="92"/>
      <c r="K50" s="92"/>
      <c r="L50" s="8" t="s">
        <v>83</v>
      </c>
      <c r="M50" s="3" t="s">
        <v>82</v>
      </c>
      <c r="N50" s="3" t="s">
        <v>76</v>
      </c>
      <c r="O50" s="2" t="s">
        <v>66</v>
      </c>
      <c r="P50" s="3" t="s">
        <v>81</v>
      </c>
      <c r="Q50" s="3" t="s">
        <v>80</v>
      </c>
      <c r="R50" s="3" t="s">
        <v>79</v>
      </c>
      <c r="S50" s="3" t="s">
        <v>4</v>
      </c>
      <c r="T50" s="2" t="s">
        <v>78</v>
      </c>
      <c r="U50" s="2" t="s">
        <v>4</v>
      </c>
      <c r="V50" s="2" t="s">
        <v>76</v>
      </c>
      <c r="W50" s="2" t="s">
        <v>71</v>
      </c>
      <c r="X50" s="2" t="s">
        <v>4</v>
      </c>
      <c r="Y50" s="2" t="s">
        <v>77</v>
      </c>
      <c r="Z50" s="7" t="s">
        <v>18</v>
      </c>
      <c r="AA50" s="6" t="s">
        <v>86</v>
      </c>
      <c r="AB50" s="6" t="s">
        <v>286</v>
      </c>
      <c r="AC50" s="39">
        <f>AC51+AC52</f>
        <v>962.4</v>
      </c>
      <c r="AD50" s="39">
        <f>AD51+AD52</f>
        <v>962.4</v>
      </c>
      <c r="AE50" s="36">
        <f t="shared" si="0"/>
        <v>100</v>
      </c>
    </row>
    <row r="51" spans="1:35" ht="50.25" customHeight="1" x14ac:dyDescent="0.3">
      <c r="A51" s="5"/>
      <c r="B51" s="92" t="s">
        <v>83</v>
      </c>
      <c r="C51" s="92"/>
      <c r="D51" s="92"/>
      <c r="E51" s="92"/>
      <c r="F51" s="92"/>
      <c r="G51" s="92"/>
      <c r="H51" s="92"/>
      <c r="I51" s="92"/>
      <c r="J51" s="92"/>
      <c r="K51" s="92"/>
      <c r="L51" s="8" t="s">
        <v>83</v>
      </c>
      <c r="M51" s="3" t="s">
        <v>82</v>
      </c>
      <c r="N51" s="3" t="s">
        <v>76</v>
      </c>
      <c r="O51" s="2" t="s">
        <v>66</v>
      </c>
      <c r="P51" s="3" t="s">
        <v>81</v>
      </c>
      <c r="Q51" s="3" t="s">
        <v>80</v>
      </c>
      <c r="R51" s="3" t="s">
        <v>79</v>
      </c>
      <c r="S51" s="3" t="s">
        <v>4</v>
      </c>
      <c r="T51" s="2" t="s">
        <v>78</v>
      </c>
      <c r="U51" s="2" t="s">
        <v>4</v>
      </c>
      <c r="V51" s="2" t="s">
        <v>76</v>
      </c>
      <c r="W51" s="2" t="s">
        <v>71</v>
      </c>
      <c r="X51" s="2" t="s">
        <v>76</v>
      </c>
      <c r="Y51" s="2" t="s">
        <v>77</v>
      </c>
      <c r="Z51" s="7" t="s">
        <v>18</v>
      </c>
      <c r="AA51" s="15" t="s">
        <v>313</v>
      </c>
      <c r="AB51" s="66" t="s">
        <v>314</v>
      </c>
      <c r="AC51" s="89">
        <v>854.4</v>
      </c>
      <c r="AD51" s="88">
        <f>AC51</f>
        <v>854.4</v>
      </c>
      <c r="AE51" s="36">
        <f t="shared" si="0"/>
        <v>100</v>
      </c>
      <c r="AH51" s="62">
        <f>AC55+AC53+AC47+AC41+AC32</f>
        <v>19020.7</v>
      </c>
      <c r="AI51" s="60" t="s">
        <v>383</v>
      </c>
    </row>
    <row r="52" spans="1:35" ht="74.400000000000006" customHeight="1" x14ac:dyDescent="0.3">
      <c r="A52" s="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8"/>
      <c r="M52" s="3"/>
      <c r="N52" s="3"/>
      <c r="O52" s="2"/>
      <c r="P52" s="3"/>
      <c r="Q52" s="3"/>
      <c r="R52" s="3"/>
      <c r="S52" s="3"/>
      <c r="T52" s="2"/>
      <c r="U52" s="2"/>
      <c r="V52" s="2"/>
      <c r="W52" s="2"/>
      <c r="X52" s="2"/>
      <c r="Y52" s="2"/>
      <c r="Z52" s="7"/>
      <c r="AA52" s="15" t="s">
        <v>375</v>
      </c>
      <c r="AB52" s="79" t="s">
        <v>376</v>
      </c>
      <c r="AC52" s="88">
        <v>108</v>
      </c>
      <c r="AD52" s="88">
        <f>AC52</f>
        <v>108</v>
      </c>
      <c r="AE52" s="36">
        <f t="shared" si="0"/>
        <v>100</v>
      </c>
    </row>
    <row r="53" spans="1:35" ht="20.25" customHeight="1" x14ac:dyDescent="0.3">
      <c r="A53" s="5"/>
      <c r="B53" s="92" t="s">
        <v>69</v>
      </c>
      <c r="C53" s="92"/>
      <c r="D53" s="92"/>
      <c r="E53" s="92"/>
      <c r="F53" s="92"/>
      <c r="G53" s="92"/>
      <c r="H53" s="92"/>
      <c r="I53" s="92"/>
      <c r="J53" s="92"/>
      <c r="K53" s="92"/>
      <c r="L53" s="8" t="s">
        <v>68</v>
      </c>
      <c r="M53" s="3" t="s">
        <v>67</v>
      </c>
      <c r="N53" s="3" t="s">
        <v>60</v>
      </c>
      <c r="O53" s="2" t="s">
        <v>66</v>
      </c>
      <c r="P53" s="3" t="s">
        <v>65</v>
      </c>
      <c r="Q53" s="3" t="s">
        <v>64</v>
      </c>
      <c r="R53" s="3" t="s">
        <v>63</v>
      </c>
      <c r="S53" s="3" t="s">
        <v>4</v>
      </c>
      <c r="T53" s="2" t="s">
        <v>4</v>
      </c>
      <c r="U53" s="2" t="s">
        <v>60</v>
      </c>
      <c r="V53" s="2" t="s">
        <v>60</v>
      </c>
      <c r="W53" s="2" t="s">
        <v>62</v>
      </c>
      <c r="X53" s="2" t="s">
        <v>4</v>
      </c>
      <c r="Y53" s="2" t="s">
        <v>61</v>
      </c>
      <c r="Z53" s="7" t="s">
        <v>18</v>
      </c>
      <c r="AA53" s="6" t="s">
        <v>75</v>
      </c>
      <c r="AB53" s="45" t="s">
        <v>65</v>
      </c>
      <c r="AC53" s="39">
        <f>AC54</f>
        <v>78.3</v>
      </c>
      <c r="AD53" s="39">
        <f t="shared" ref="AD53:AE53" si="6">AD54</f>
        <v>78.3</v>
      </c>
      <c r="AE53" s="39">
        <f t="shared" si="6"/>
        <v>100</v>
      </c>
    </row>
    <row r="54" spans="1:35" ht="62.4" x14ac:dyDescent="0.3">
      <c r="A54" s="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8"/>
      <c r="M54" s="3"/>
      <c r="N54" s="3"/>
      <c r="O54" s="2"/>
      <c r="P54" s="3"/>
      <c r="Q54" s="3"/>
      <c r="R54" s="3"/>
      <c r="S54" s="3"/>
      <c r="T54" s="2"/>
      <c r="U54" s="2"/>
      <c r="V54" s="2"/>
      <c r="W54" s="2"/>
      <c r="X54" s="2"/>
      <c r="Y54" s="2"/>
      <c r="Z54" s="7"/>
      <c r="AA54" s="15" t="s">
        <v>347</v>
      </c>
      <c r="AB54" s="50" t="s">
        <v>348</v>
      </c>
      <c r="AC54" s="90">
        <v>78.3</v>
      </c>
      <c r="AD54" s="88">
        <f>AC54</f>
        <v>78.3</v>
      </c>
      <c r="AE54" s="36">
        <f t="shared" si="0"/>
        <v>100</v>
      </c>
    </row>
    <row r="55" spans="1:35" ht="15.6" x14ac:dyDescent="0.3">
      <c r="A55" s="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8"/>
      <c r="M55" s="3"/>
      <c r="N55" s="3"/>
      <c r="O55" s="2"/>
      <c r="P55" s="3"/>
      <c r="Q55" s="3"/>
      <c r="R55" s="3"/>
      <c r="S55" s="3"/>
      <c r="T55" s="2"/>
      <c r="U55" s="2"/>
      <c r="V55" s="2"/>
      <c r="W55" s="2"/>
      <c r="X55" s="2"/>
      <c r="Y55" s="2"/>
      <c r="Z55" s="7"/>
      <c r="AA55" s="6" t="s">
        <v>351</v>
      </c>
      <c r="AB55" s="53" t="s">
        <v>350</v>
      </c>
      <c r="AC55" s="91">
        <f>AC56+AC57</f>
        <v>745.6</v>
      </c>
      <c r="AD55" s="91">
        <f>AD56+AD57</f>
        <v>745.6</v>
      </c>
      <c r="AE55" s="36">
        <f t="shared" si="0"/>
        <v>100</v>
      </c>
    </row>
    <row r="56" spans="1:35" ht="15.6" x14ac:dyDescent="0.3">
      <c r="A56" s="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8"/>
      <c r="M56" s="3"/>
      <c r="N56" s="3"/>
      <c r="O56" s="2"/>
      <c r="P56" s="3"/>
      <c r="Q56" s="3"/>
      <c r="R56" s="3"/>
      <c r="S56" s="3"/>
      <c r="T56" s="2"/>
      <c r="U56" s="2"/>
      <c r="V56" s="2"/>
      <c r="W56" s="2"/>
      <c r="X56" s="2"/>
      <c r="Y56" s="2"/>
      <c r="Z56" s="7"/>
      <c r="AA56" s="15" t="s">
        <v>349</v>
      </c>
      <c r="AB56" s="52" t="s">
        <v>352</v>
      </c>
      <c r="AC56" s="90">
        <v>595.6</v>
      </c>
      <c r="AD56" s="88">
        <f>AC56</f>
        <v>595.6</v>
      </c>
      <c r="AE56" s="36">
        <f t="shared" si="0"/>
        <v>100</v>
      </c>
    </row>
    <row r="57" spans="1:35" ht="31.2" x14ac:dyDescent="0.3">
      <c r="A57" s="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8"/>
      <c r="M57" s="3"/>
      <c r="N57" s="3"/>
      <c r="O57" s="2"/>
      <c r="P57" s="3"/>
      <c r="Q57" s="3"/>
      <c r="R57" s="3"/>
      <c r="S57" s="3"/>
      <c r="T57" s="2"/>
      <c r="U57" s="2"/>
      <c r="V57" s="2"/>
      <c r="W57" s="2"/>
      <c r="X57" s="2"/>
      <c r="Y57" s="2"/>
      <c r="Z57" s="7"/>
      <c r="AA57" s="15" t="s">
        <v>380</v>
      </c>
      <c r="AB57" s="82" t="s">
        <v>381</v>
      </c>
      <c r="AC57" s="90">
        <v>150</v>
      </c>
      <c r="AD57" s="88">
        <f>AC57</f>
        <v>150</v>
      </c>
      <c r="AE57" s="36">
        <f t="shared" si="0"/>
        <v>100</v>
      </c>
    </row>
    <row r="58" spans="1:35" ht="18" customHeight="1" x14ac:dyDescent="0.3">
      <c r="A58" s="5"/>
      <c r="B58" s="92" t="s">
        <v>12</v>
      </c>
      <c r="C58" s="92"/>
      <c r="D58" s="92"/>
      <c r="E58" s="92"/>
      <c r="F58" s="92"/>
      <c r="G58" s="92"/>
      <c r="H58" s="92"/>
      <c r="I58" s="92"/>
      <c r="J58" s="92"/>
      <c r="K58" s="92"/>
      <c r="L58" s="8" t="s">
        <v>9</v>
      </c>
      <c r="M58" s="3" t="s">
        <v>8</v>
      </c>
      <c r="N58" s="3" t="s">
        <v>1</v>
      </c>
      <c r="O58" s="2" t="s">
        <v>7</v>
      </c>
      <c r="P58" s="3" t="s">
        <v>6</v>
      </c>
      <c r="Q58" s="3" t="s">
        <v>4</v>
      </c>
      <c r="R58" s="3" t="s">
        <v>1</v>
      </c>
      <c r="S58" s="3" t="s">
        <v>1</v>
      </c>
      <c r="T58" s="2" t="s">
        <v>4</v>
      </c>
      <c r="U58" s="2" t="s">
        <v>1</v>
      </c>
      <c r="V58" s="2" t="s">
        <v>1</v>
      </c>
      <c r="W58" s="2" t="s">
        <v>5</v>
      </c>
      <c r="X58" s="2" t="s">
        <v>4</v>
      </c>
      <c r="Y58" s="2" t="s">
        <v>3</v>
      </c>
      <c r="Z58" s="7" t="s">
        <v>2</v>
      </c>
      <c r="AA58" s="18" t="s">
        <v>59</v>
      </c>
      <c r="AB58" s="51" t="s">
        <v>7</v>
      </c>
      <c r="AC58" s="35">
        <f>AC59+AC84+AC87</f>
        <v>1123716.5570999999</v>
      </c>
      <c r="AD58" s="35">
        <f>AD59+AD84+AD87</f>
        <v>1122798.5851499999</v>
      </c>
      <c r="AE58" s="36">
        <f t="shared" si="0"/>
        <v>99.918309297464745</v>
      </c>
    </row>
    <row r="59" spans="1:35" ht="47.25" customHeight="1" x14ac:dyDescent="0.3">
      <c r="A59" s="5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8" t="s">
        <v>58</v>
      </c>
      <c r="M59" s="3" t="s">
        <v>57</v>
      </c>
      <c r="N59" s="3" t="s">
        <v>55</v>
      </c>
      <c r="O59" s="2" t="s">
        <v>7</v>
      </c>
      <c r="P59" s="3" t="s">
        <v>14</v>
      </c>
      <c r="Q59" s="3" t="s">
        <v>56</v>
      </c>
      <c r="R59" s="3" t="s">
        <v>4</v>
      </c>
      <c r="S59" s="3" t="s">
        <v>4</v>
      </c>
      <c r="T59" s="2" t="s">
        <v>4</v>
      </c>
      <c r="U59" s="2" t="s">
        <v>4</v>
      </c>
      <c r="V59" s="2" t="s">
        <v>55</v>
      </c>
      <c r="W59" s="2" t="s">
        <v>33</v>
      </c>
      <c r="X59" s="2" t="s">
        <v>4</v>
      </c>
      <c r="Y59" s="2" t="s">
        <v>54</v>
      </c>
      <c r="Z59" s="7" t="s">
        <v>39</v>
      </c>
      <c r="AA59" s="18" t="s">
        <v>53</v>
      </c>
      <c r="AB59" s="18" t="s">
        <v>14</v>
      </c>
      <c r="AC59" s="35">
        <f>AC60+AC63+AC78+AC81</f>
        <v>1123635.5570999999</v>
      </c>
      <c r="AD59" s="35">
        <f>AD60+AD63+AD78+AD81</f>
        <v>1123635.5570999999</v>
      </c>
      <c r="AE59" s="36">
        <f t="shared" si="0"/>
        <v>100</v>
      </c>
    </row>
    <row r="60" spans="1:35" ht="31.5" customHeight="1" x14ac:dyDescent="0.3">
      <c r="A60" s="5"/>
      <c r="B60" s="92" t="s">
        <v>49</v>
      </c>
      <c r="C60" s="92"/>
      <c r="D60" s="92"/>
      <c r="E60" s="92"/>
      <c r="F60" s="92"/>
      <c r="G60" s="92"/>
      <c r="H60" s="92"/>
      <c r="I60" s="92"/>
      <c r="J60" s="92"/>
      <c r="K60" s="92"/>
      <c r="L60" s="8" t="s">
        <v>52</v>
      </c>
      <c r="M60" s="3" t="s">
        <v>51</v>
      </c>
      <c r="N60" s="3" t="s">
        <v>50</v>
      </c>
      <c r="O60" s="2" t="s">
        <v>7</v>
      </c>
      <c r="P60" s="3" t="s">
        <v>14</v>
      </c>
      <c r="Q60" s="3" t="s">
        <v>47</v>
      </c>
      <c r="R60" s="3" t="s">
        <v>48</v>
      </c>
      <c r="S60" s="3" t="s">
        <v>4</v>
      </c>
      <c r="T60" s="2" t="s">
        <v>47</v>
      </c>
      <c r="U60" s="2" t="s">
        <v>4</v>
      </c>
      <c r="V60" s="2" t="s">
        <v>50</v>
      </c>
      <c r="W60" s="2" t="s">
        <v>20</v>
      </c>
      <c r="X60" s="2" t="s">
        <v>4</v>
      </c>
      <c r="Y60" s="2" t="s">
        <v>46</v>
      </c>
      <c r="Z60" s="7" t="s">
        <v>2</v>
      </c>
      <c r="AA60" s="20" t="s">
        <v>386</v>
      </c>
      <c r="AB60" s="20" t="s">
        <v>47</v>
      </c>
      <c r="AC60" s="35">
        <f t="shared" ref="AC60:AD61" si="7">AC61</f>
        <v>30703.7</v>
      </c>
      <c r="AD60" s="35">
        <f>AD61</f>
        <v>30703.7</v>
      </c>
      <c r="AE60" s="36">
        <f t="shared" si="0"/>
        <v>100</v>
      </c>
    </row>
    <row r="61" spans="1:35" ht="15.6" x14ac:dyDescent="0.3">
      <c r="A61" s="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8"/>
      <c r="M61" s="3"/>
      <c r="N61" s="3"/>
      <c r="O61" s="2"/>
      <c r="P61" s="3"/>
      <c r="Q61" s="3"/>
      <c r="R61" s="3"/>
      <c r="S61" s="3"/>
      <c r="T61" s="2"/>
      <c r="U61" s="2"/>
      <c r="V61" s="2"/>
      <c r="W61" s="2"/>
      <c r="X61" s="2"/>
      <c r="Y61" s="2"/>
      <c r="Z61" s="7"/>
      <c r="AA61" s="20" t="s">
        <v>398</v>
      </c>
      <c r="AB61" s="48" t="s">
        <v>287</v>
      </c>
      <c r="AC61" s="35">
        <f t="shared" si="7"/>
        <v>30703.7</v>
      </c>
      <c r="AD61" s="35">
        <f t="shared" si="7"/>
        <v>30703.7</v>
      </c>
      <c r="AE61" s="36">
        <f t="shared" si="0"/>
        <v>100</v>
      </c>
    </row>
    <row r="62" spans="1:35" ht="34.5" customHeight="1" x14ac:dyDescent="0.3">
      <c r="A62" s="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8"/>
      <c r="M62" s="3"/>
      <c r="N62" s="3"/>
      <c r="O62" s="2"/>
      <c r="P62" s="3"/>
      <c r="Q62" s="3"/>
      <c r="R62" s="3"/>
      <c r="S62" s="3"/>
      <c r="T62" s="2"/>
      <c r="U62" s="2"/>
      <c r="V62" s="2"/>
      <c r="W62" s="2"/>
      <c r="X62" s="2"/>
      <c r="Y62" s="2"/>
      <c r="Z62" s="7"/>
      <c r="AA62" s="22" t="s">
        <v>397</v>
      </c>
      <c r="AB62" s="27" t="s">
        <v>315</v>
      </c>
      <c r="AC62" s="41">
        <v>30703.7</v>
      </c>
      <c r="AD62" s="41">
        <f>AC62</f>
        <v>30703.7</v>
      </c>
      <c r="AE62" s="36">
        <f t="shared" si="0"/>
        <v>100</v>
      </c>
    </row>
    <row r="63" spans="1:35" ht="34.5" customHeight="1" x14ac:dyDescent="0.3">
      <c r="A63" s="5"/>
      <c r="B63" s="75"/>
      <c r="C63" s="75"/>
      <c r="D63" s="75"/>
      <c r="E63" s="75"/>
      <c r="F63" s="75"/>
      <c r="G63" s="75"/>
      <c r="H63" s="77"/>
      <c r="I63" s="75"/>
      <c r="J63" s="75"/>
      <c r="K63" s="75"/>
      <c r="L63" s="8"/>
      <c r="M63" s="3"/>
      <c r="N63" s="3"/>
      <c r="O63" s="2"/>
      <c r="P63" s="3"/>
      <c r="Q63" s="3"/>
      <c r="R63" s="3"/>
      <c r="S63" s="3"/>
      <c r="T63" s="2"/>
      <c r="U63" s="2"/>
      <c r="V63" s="2"/>
      <c r="W63" s="2"/>
      <c r="X63" s="2"/>
      <c r="Y63" s="2"/>
      <c r="Z63" s="7"/>
      <c r="AA63" s="20" t="s">
        <v>385</v>
      </c>
      <c r="AB63" s="48" t="s">
        <v>341</v>
      </c>
      <c r="AC63" s="43">
        <f>AC64+AC66+AC68+AC70+AC72+AC74+AC76</f>
        <v>1075365.3770999999</v>
      </c>
      <c r="AD63" s="43">
        <f>AD64+AD66+AD68+AD70+AD72+AD74+AD76</f>
        <v>1075365.3770999999</v>
      </c>
      <c r="AE63" s="36">
        <f t="shared" si="0"/>
        <v>100</v>
      </c>
    </row>
    <row r="64" spans="1:35" ht="42.6" customHeight="1" x14ac:dyDescent="0.3">
      <c r="A64" s="5"/>
      <c r="B64" s="75"/>
      <c r="C64" s="75"/>
      <c r="D64" s="75"/>
      <c r="E64" s="75"/>
      <c r="F64" s="75"/>
      <c r="G64" s="75"/>
      <c r="H64" s="77"/>
      <c r="I64" s="75"/>
      <c r="J64" s="75"/>
      <c r="K64" s="75"/>
      <c r="L64" s="8"/>
      <c r="M64" s="3"/>
      <c r="N64" s="3"/>
      <c r="O64" s="2"/>
      <c r="P64" s="3"/>
      <c r="Q64" s="3"/>
      <c r="R64" s="3"/>
      <c r="S64" s="3"/>
      <c r="T64" s="2"/>
      <c r="U64" s="2"/>
      <c r="V64" s="2"/>
      <c r="W64" s="2"/>
      <c r="X64" s="2"/>
      <c r="Y64" s="2"/>
      <c r="Z64" s="7"/>
      <c r="AA64" s="16" t="s">
        <v>384</v>
      </c>
      <c r="AB64" s="54" t="s">
        <v>388</v>
      </c>
      <c r="AC64" s="42">
        <f>AC65</f>
        <v>9075.37817</v>
      </c>
      <c r="AD64" s="42">
        <f>AC64</f>
        <v>9075.37817</v>
      </c>
      <c r="AE64" s="42">
        <f t="shared" si="0"/>
        <v>100</v>
      </c>
    </row>
    <row r="65" spans="1:36" ht="51.6" customHeight="1" x14ac:dyDescent="0.3">
      <c r="A65" s="5"/>
      <c r="B65" s="75"/>
      <c r="C65" s="75"/>
      <c r="D65" s="75"/>
      <c r="E65" s="75"/>
      <c r="F65" s="75"/>
      <c r="G65" s="75"/>
      <c r="H65" s="77"/>
      <c r="I65" s="75"/>
      <c r="J65" s="75"/>
      <c r="K65" s="75"/>
      <c r="L65" s="8"/>
      <c r="M65" s="3"/>
      <c r="N65" s="3"/>
      <c r="O65" s="2"/>
      <c r="P65" s="3"/>
      <c r="Q65" s="3"/>
      <c r="R65" s="3"/>
      <c r="S65" s="3"/>
      <c r="T65" s="2"/>
      <c r="U65" s="2"/>
      <c r="V65" s="2"/>
      <c r="W65" s="2"/>
      <c r="X65" s="2"/>
      <c r="Y65" s="2"/>
      <c r="Z65" s="7"/>
      <c r="AA65" s="21" t="s">
        <v>387</v>
      </c>
      <c r="AB65" s="49" t="s">
        <v>389</v>
      </c>
      <c r="AC65" s="38">
        <f>9075.37817</f>
        <v>9075.37817</v>
      </c>
      <c r="AD65" s="38">
        <f>AC65</f>
        <v>9075.37817</v>
      </c>
      <c r="AE65" s="42">
        <f t="shared" si="0"/>
        <v>100</v>
      </c>
    </row>
    <row r="66" spans="1:36" ht="150" customHeight="1" x14ac:dyDescent="0.3">
      <c r="A66" s="5"/>
      <c r="B66" s="75"/>
      <c r="C66" s="75"/>
      <c r="D66" s="75"/>
      <c r="E66" s="75"/>
      <c r="F66" s="75"/>
      <c r="G66" s="75"/>
      <c r="H66" s="77"/>
      <c r="I66" s="75"/>
      <c r="J66" s="75"/>
      <c r="K66" s="75"/>
      <c r="L66" s="8"/>
      <c r="M66" s="3"/>
      <c r="N66" s="3"/>
      <c r="O66" s="2"/>
      <c r="P66" s="3"/>
      <c r="Q66" s="3"/>
      <c r="R66" s="3"/>
      <c r="S66" s="3"/>
      <c r="T66" s="2"/>
      <c r="U66" s="2"/>
      <c r="V66" s="2"/>
      <c r="W66" s="2"/>
      <c r="X66" s="2"/>
      <c r="Y66" s="2"/>
      <c r="Z66" s="7"/>
      <c r="AA66" s="57" t="s">
        <v>358</v>
      </c>
      <c r="AB66" s="54" t="s">
        <v>357</v>
      </c>
      <c r="AC66" s="43">
        <f>AC67</f>
        <v>60941.090649999998</v>
      </c>
      <c r="AD66" s="43">
        <f>AD67</f>
        <v>60941.090649999998</v>
      </c>
      <c r="AE66" s="42">
        <f t="shared" si="0"/>
        <v>100</v>
      </c>
    </row>
    <row r="67" spans="1:36" ht="138" customHeight="1" x14ac:dyDescent="0.3">
      <c r="A67" s="5"/>
      <c r="B67" s="75"/>
      <c r="C67" s="75"/>
      <c r="D67" s="75"/>
      <c r="E67" s="75"/>
      <c r="F67" s="75"/>
      <c r="G67" s="75"/>
      <c r="H67" s="77"/>
      <c r="I67" s="75"/>
      <c r="J67" s="75"/>
      <c r="K67" s="75"/>
      <c r="L67" s="8"/>
      <c r="M67" s="3"/>
      <c r="N67" s="3"/>
      <c r="O67" s="2"/>
      <c r="P67" s="3"/>
      <c r="Q67" s="3"/>
      <c r="R67" s="3"/>
      <c r="S67" s="3"/>
      <c r="T67" s="2"/>
      <c r="U67" s="2"/>
      <c r="V67" s="2"/>
      <c r="W67" s="2"/>
      <c r="X67" s="2"/>
      <c r="Y67" s="2"/>
      <c r="Z67" s="7"/>
      <c r="AA67" s="55" t="s">
        <v>359</v>
      </c>
      <c r="AB67" s="49" t="s">
        <v>357</v>
      </c>
      <c r="AC67" s="41">
        <v>60941.090649999998</v>
      </c>
      <c r="AD67" s="41">
        <f>AC67</f>
        <v>60941.090649999998</v>
      </c>
      <c r="AE67" s="36">
        <f t="shared" si="0"/>
        <v>100</v>
      </c>
    </row>
    <row r="68" spans="1:36" ht="138" customHeight="1" x14ac:dyDescent="0.3">
      <c r="A68" s="5"/>
      <c r="B68" s="75"/>
      <c r="C68" s="75"/>
      <c r="D68" s="75"/>
      <c r="E68" s="75"/>
      <c r="F68" s="75"/>
      <c r="G68" s="75"/>
      <c r="H68" s="77"/>
      <c r="I68" s="75"/>
      <c r="J68" s="75"/>
      <c r="K68" s="75"/>
      <c r="L68" s="8"/>
      <c r="M68" s="3"/>
      <c r="N68" s="3"/>
      <c r="O68" s="2"/>
      <c r="P68" s="3"/>
      <c r="Q68" s="3"/>
      <c r="R68" s="3"/>
      <c r="S68" s="3"/>
      <c r="T68" s="2"/>
      <c r="U68" s="2"/>
      <c r="V68" s="2"/>
      <c r="W68" s="2"/>
      <c r="X68" s="2"/>
      <c r="Y68" s="2"/>
      <c r="Z68" s="7"/>
      <c r="AA68" s="57" t="s">
        <v>390</v>
      </c>
      <c r="AB68" s="49" t="s">
        <v>392</v>
      </c>
      <c r="AC68" s="43">
        <f>AC69</f>
        <v>49434.741179999997</v>
      </c>
      <c r="AD68" s="43">
        <f>AD69</f>
        <v>49434.741179999997</v>
      </c>
      <c r="AE68" s="36">
        <f t="shared" si="0"/>
        <v>100</v>
      </c>
    </row>
    <row r="69" spans="1:36" ht="138" customHeight="1" x14ac:dyDescent="0.3">
      <c r="A69" s="5"/>
      <c r="B69" s="75"/>
      <c r="C69" s="75"/>
      <c r="D69" s="75"/>
      <c r="E69" s="75"/>
      <c r="F69" s="75"/>
      <c r="G69" s="75"/>
      <c r="H69" s="77"/>
      <c r="I69" s="75"/>
      <c r="J69" s="75"/>
      <c r="K69" s="75"/>
      <c r="L69" s="8"/>
      <c r="M69" s="3"/>
      <c r="N69" s="3"/>
      <c r="O69" s="2"/>
      <c r="P69" s="3"/>
      <c r="Q69" s="3"/>
      <c r="R69" s="3"/>
      <c r="S69" s="3"/>
      <c r="T69" s="2"/>
      <c r="U69" s="2"/>
      <c r="V69" s="2"/>
      <c r="W69" s="2"/>
      <c r="X69" s="2"/>
      <c r="Y69" s="2"/>
      <c r="Z69" s="7"/>
      <c r="AA69" s="55" t="s">
        <v>391</v>
      </c>
      <c r="AB69" s="49" t="s">
        <v>393</v>
      </c>
      <c r="AC69" s="41">
        <v>49434.741179999997</v>
      </c>
      <c r="AD69" s="41">
        <f>AC69</f>
        <v>49434.741179999997</v>
      </c>
      <c r="AE69" s="36">
        <f t="shared" si="0"/>
        <v>100</v>
      </c>
    </row>
    <row r="70" spans="1:36" ht="138" customHeight="1" x14ac:dyDescent="0.3">
      <c r="A70" s="5"/>
      <c r="B70" s="75"/>
      <c r="C70" s="75"/>
      <c r="D70" s="75"/>
      <c r="E70" s="75"/>
      <c r="F70" s="75"/>
      <c r="G70" s="75"/>
      <c r="H70" s="77"/>
      <c r="I70" s="75"/>
      <c r="J70" s="75"/>
      <c r="K70" s="75"/>
      <c r="L70" s="8"/>
      <c r="M70" s="3"/>
      <c r="N70" s="3"/>
      <c r="O70" s="2"/>
      <c r="P70" s="3"/>
      <c r="Q70" s="3"/>
      <c r="R70" s="3"/>
      <c r="S70" s="3"/>
      <c r="T70" s="2"/>
      <c r="U70" s="2"/>
      <c r="V70" s="2"/>
      <c r="W70" s="2"/>
      <c r="X70" s="2"/>
      <c r="Y70" s="2"/>
      <c r="Z70" s="7"/>
      <c r="AA70" s="57" t="s">
        <v>394</v>
      </c>
      <c r="AB70" s="49" t="s">
        <v>366</v>
      </c>
      <c r="AC70" s="43">
        <f>AC71</f>
        <v>759749.86130999995</v>
      </c>
      <c r="AD70" s="43">
        <f t="shared" ref="AD70" si="8">AD71</f>
        <v>759749.86130999995</v>
      </c>
      <c r="AE70" s="36">
        <f t="shared" si="0"/>
        <v>100</v>
      </c>
    </row>
    <row r="71" spans="1:36" ht="138" customHeight="1" x14ac:dyDescent="0.3">
      <c r="A71" s="5"/>
      <c r="B71" s="75"/>
      <c r="C71" s="75"/>
      <c r="D71" s="75"/>
      <c r="E71" s="75"/>
      <c r="F71" s="75"/>
      <c r="G71" s="75"/>
      <c r="H71" s="77"/>
      <c r="I71" s="75"/>
      <c r="J71" s="75"/>
      <c r="K71" s="75"/>
      <c r="L71" s="8"/>
      <c r="M71" s="3"/>
      <c r="N71" s="3"/>
      <c r="O71" s="2"/>
      <c r="P71" s="3"/>
      <c r="Q71" s="3"/>
      <c r="R71" s="3"/>
      <c r="S71" s="3"/>
      <c r="T71" s="2"/>
      <c r="U71" s="2"/>
      <c r="V71" s="2"/>
      <c r="W71" s="2"/>
      <c r="X71" s="2"/>
      <c r="Y71" s="2"/>
      <c r="Z71" s="7"/>
      <c r="AA71" s="55" t="s">
        <v>395</v>
      </c>
      <c r="AB71" s="49" t="s">
        <v>396</v>
      </c>
      <c r="AC71" s="41">
        <v>759749.86130999995</v>
      </c>
      <c r="AD71" s="41">
        <f>AC71</f>
        <v>759749.86130999995</v>
      </c>
      <c r="AE71" s="36">
        <f t="shared" si="0"/>
        <v>100</v>
      </c>
    </row>
    <row r="72" spans="1:36" ht="138" customHeight="1" x14ac:dyDescent="0.3">
      <c r="A72" s="5"/>
      <c r="B72" s="75"/>
      <c r="C72" s="75"/>
      <c r="D72" s="75"/>
      <c r="E72" s="75"/>
      <c r="F72" s="75"/>
      <c r="G72" s="75"/>
      <c r="H72" s="77"/>
      <c r="I72" s="75"/>
      <c r="J72" s="75"/>
      <c r="K72" s="75"/>
      <c r="L72" s="8"/>
      <c r="M72" s="3"/>
      <c r="N72" s="3"/>
      <c r="O72" s="2"/>
      <c r="P72" s="3"/>
      <c r="Q72" s="3"/>
      <c r="R72" s="3"/>
      <c r="S72" s="3"/>
      <c r="T72" s="2"/>
      <c r="U72" s="2"/>
      <c r="V72" s="2"/>
      <c r="W72" s="2"/>
      <c r="X72" s="2"/>
      <c r="Y72" s="2"/>
      <c r="Z72" s="7"/>
      <c r="AA72" s="57" t="s">
        <v>363</v>
      </c>
      <c r="AB72" s="49" t="s">
        <v>365</v>
      </c>
      <c r="AC72" s="43">
        <f>AC73</f>
        <v>29409.590550000001</v>
      </c>
      <c r="AD72" s="43">
        <f>AD73</f>
        <v>29409.590550000001</v>
      </c>
      <c r="AE72" s="36">
        <f t="shared" si="0"/>
        <v>100</v>
      </c>
    </row>
    <row r="73" spans="1:36" ht="138" customHeight="1" x14ac:dyDescent="0.3">
      <c r="A73" s="5"/>
      <c r="B73" s="75"/>
      <c r="C73" s="75"/>
      <c r="D73" s="75"/>
      <c r="E73" s="75"/>
      <c r="F73" s="75"/>
      <c r="G73" s="75"/>
      <c r="H73" s="77"/>
      <c r="I73" s="75"/>
      <c r="J73" s="75"/>
      <c r="K73" s="75"/>
      <c r="L73" s="8"/>
      <c r="M73" s="3"/>
      <c r="N73" s="3"/>
      <c r="O73" s="2"/>
      <c r="P73" s="3"/>
      <c r="Q73" s="3"/>
      <c r="R73" s="3"/>
      <c r="S73" s="3"/>
      <c r="T73" s="2"/>
      <c r="U73" s="2"/>
      <c r="V73" s="2"/>
      <c r="W73" s="2"/>
      <c r="X73" s="2"/>
      <c r="Y73" s="2"/>
      <c r="Z73" s="7"/>
      <c r="AA73" s="55" t="s">
        <v>364</v>
      </c>
      <c r="AB73" s="49" t="s">
        <v>365</v>
      </c>
      <c r="AC73" s="41">
        <v>29409.590550000001</v>
      </c>
      <c r="AD73" s="41">
        <f>AC73</f>
        <v>29409.590550000001</v>
      </c>
      <c r="AE73" s="36">
        <f t="shared" si="0"/>
        <v>100</v>
      </c>
    </row>
    <row r="74" spans="1:36" ht="94.5" customHeight="1" x14ac:dyDescent="0.3">
      <c r="A74" s="5"/>
      <c r="B74" s="75"/>
      <c r="C74" s="75"/>
      <c r="D74" s="75"/>
      <c r="E74" s="75"/>
      <c r="F74" s="75"/>
      <c r="G74" s="75"/>
      <c r="H74" s="77"/>
      <c r="I74" s="75"/>
      <c r="J74" s="75"/>
      <c r="K74" s="75"/>
      <c r="L74" s="8"/>
      <c r="M74" s="3"/>
      <c r="N74" s="3"/>
      <c r="O74" s="2"/>
      <c r="P74" s="3"/>
      <c r="Q74" s="3"/>
      <c r="R74" s="3"/>
      <c r="S74" s="3"/>
      <c r="T74" s="2"/>
      <c r="U74" s="2"/>
      <c r="V74" s="2"/>
      <c r="W74" s="2"/>
      <c r="X74" s="2"/>
      <c r="Y74" s="2"/>
      <c r="Z74" s="7"/>
      <c r="AA74" s="57" t="s">
        <v>356</v>
      </c>
      <c r="AB74" s="58" t="s">
        <v>353</v>
      </c>
      <c r="AC74" s="43">
        <f>AC75</f>
        <v>12721.9</v>
      </c>
      <c r="AD74" s="43">
        <f>AD75</f>
        <v>12721.9</v>
      </c>
      <c r="AE74" s="36">
        <f t="shared" si="0"/>
        <v>100</v>
      </c>
    </row>
    <row r="75" spans="1:36" ht="94.5" customHeight="1" x14ac:dyDescent="0.3">
      <c r="A75" s="5"/>
      <c r="B75" s="75"/>
      <c r="C75" s="75"/>
      <c r="D75" s="75"/>
      <c r="E75" s="75"/>
      <c r="F75" s="75"/>
      <c r="G75" s="75"/>
      <c r="H75" s="77"/>
      <c r="I75" s="75"/>
      <c r="J75" s="75"/>
      <c r="K75" s="75"/>
      <c r="L75" s="8"/>
      <c r="M75" s="3"/>
      <c r="N75" s="3"/>
      <c r="O75" s="2"/>
      <c r="P75" s="3"/>
      <c r="Q75" s="3"/>
      <c r="R75" s="3"/>
      <c r="S75" s="3"/>
      <c r="T75" s="2"/>
      <c r="U75" s="2"/>
      <c r="V75" s="2"/>
      <c r="W75" s="2"/>
      <c r="X75" s="2"/>
      <c r="Y75" s="2"/>
      <c r="Z75" s="7"/>
      <c r="AA75" s="55" t="s">
        <v>354</v>
      </c>
      <c r="AB75" s="56" t="s">
        <v>355</v>
      </c>
      <c r="AC75" s="41">
        <f>12721.9</f>
        <v>12721.9</v>
      </c>
      <c r="AD75" s="41">
        <f>AC75</f>
        <v>12721.9</v>
      </c>
      <c r="AE75" s="36">
        <f t="shared" si="0"/>
        <v>100</v>
      </c>
    </row>
    <row r="76" spans="1:36" ht="15.6" x14ac:dyDescent="0.3">
      <c r="A76" s="5"/>
      <c r="B76" s="75"/>
      <c r="C76" s="75"/>
      <c r="D76" s="75"/>
      <c r="E76" s="75"/>
      <c r="F76" s="75"/>
      <c r="G76" s="75"/>
      <c r="H76" s="77"/>
      <c r="I76" s="75"/>
      <c r="J76" s="75"/>
      <c r="K76" s="75"/>
      <c r="L76" s="8"/>
      <c r="M76" s="3"/>
      <c r="N76" s="3"/>
      <c r="O76" s="2"/>
      <c r="P76" s="3"/>
      <c r="Q76" s="3"/>
      <c r="R76" s="3"/>
      <c r="S76" s="3"/>
      <c r="T76" s="2"/>
      <c r="U76" s="2"/>
      <c r="V76" s="2"/>
      <c r="W76" s="2"/>
      <c r="X76" s="2"/>
      <c r="Y76" s="2"/>
      <c r="Z76" s="7"/>
      <c r="AA76" s="20" t="s">
        <v>343</v>
      </c>
      <c r="AB76" s="48" t="s">
        <v>342</v>
      </c>
      <c r="AC76" s="43">
        <f>AC77</f>
        <v>154032.81524</v>
      </c>
      <c r="AD76" s="43">
        <f>AD77</f>
        <v>154032.81524</v>
      </c>
      <c r="AE76" s="36">
        <f t="shared" si="0"/>
        <v>100</v>
      </c>
    </row>
    <row r="77" spans="1:36" ht="15.6" x14ac:dyDescent="0.3">
      <c r="A77" s="5"/>
      <c r="B77" s="75"/>
      <c r="C77" s="75"/>
      <c r="D77" s="75"/>
      <c r="E77" s="75"/>
      <c r="F77" s="75"/>
      <c r="G77" s="75"/>
      <c r="H77" s="77"/>
      <c r="I77" s="75"/>
      <c r="J77" s="75"/>
      <c r="K77" s="75"/>
      <c r="L77" s="8"/>
      <c r="M77" s="3"/>
      <c r="N77" s="3"/>
      <c r="O77" s="2"/>
      <c r="P77" s="3"/>
      <c r="Q77" s="3"/>
      <c r="R77" s="3"/>
      <c r="S77" s="3"/>
      <c r="T77" s="2"/>
      <c r="U77" s="2"/>
      <c r="V77" s="2"/>
      <c r="W77" s="2"/>
      <c r="X77" s="2"/>
      <c r="Y77" s="2"/>
      <c r="Z77" s="7"/>
      <c r="AA77" s="22" t="s">
        <v>345</v>
      </c>
      <c r="AB77" s="27" t="s">
        <v>344</v>
      </c>
      <c r="AC77" s="41">
        <v>154032.81524</v>
      </c>
      <c r="AD77" s="41">
        <f>AC77</f>
        <v>154032.81524</v>
      </c>
      <c r="AE77" s="36">
        <f t="shared" si="0"/>
        <v>100</v>
      </c>
    </row>
    <row r="78" spans="1:36" ht="31.5" customHeight="1" x14ac:dyDescent="0.3">
      <c r="A78" s="5"/>
      <c r="B78" s="4"/>
      <c r="C78" s="4"/>
      <c r="D78" s="4"/>
      <c r="E78" s="4"/>
      <c r="F78" s="4"/>
      <c r="G78" s="4"/>
      <c r="H78" s="9"/>
      <c r="I78" s="92" t="s">
        <v>44</v>
      </c>
      <c r="J78" s="92"/>
      <c r="K78" s="92"/>
      <c r="L78" s="8" t="s">
        <v>43</v>
      </c>
      <c r="M78" s="3" t="s">
        <v>42</v>
      </c>
      <c r="N78" s="3" t="s">
        <v>40</v>
      </c>
      <c r="O78" s="2" t="s">
        <v>7</v>
      </c>
      <c r="P78" s="3" t="s">
        <v>14</v>
      </c>
      <c r="Q78" s="3" t="s">
        <v>25</v>
      </c>
      <c r="R78" s="3" t="s">
        <v>24</v>
      </c>
      <c r="S78" s="3" t="s">
        <v>4</v>
      </c>
      <c r="T78" s="2" t="s">
        <v>4</v>
      </c>
      <c r="U78" s="2" t="s">
        <v>4</v>
      </c>
      <c r="V78" s="2" t="s">
        <v>40</v>
      </c>
      <c r="W78" s="2" t="s">
        <v>41</v>
      </c>
      <c r="X78" s="2" t="s">
        <v>4</v>
      </c>
      <c r="Y78" s="2" t="s">
        <v>23</v>
      </c>
      <c r="Z78" s="7" t="s">
        <v>19</v>
      </c>
      <c r="AA78" s="20" t="s">
        <v>333</v>
      </c>
      <c r="AB78" s="20" t="s">
        <v>288</v>
      </c>
      <c r="AC78" s="35">
        <f t="shared" ref="AC78" si="9">AC79</f>
        <v>0.1</v>
      </c>
      <c r="AD78" s="35">
        <f>AD79</f>
        <v>0.1</v>
      </c>
      <c r="AE78" s="36">
        <f t="shared" si="0"/>
        <v>100</v>
      </c>
    </row>
    <row r="79" spans="1:36" ht="49.5" customHeight="1" x14ac:dyDescent="0.3">
      <c r="A79" s="5"/>
      <c r="B79" s="4" t="s">
        <v>12</v>
      </c>
      <c r="C79" s="4" t="s">
        <v>15</v>
      </c>
      <c r="D79" s="4" t="s">
        <v>30</v>
      </c>
      <c r="E79" s="4" t="s">
        <v>29</v>
      </c>
      <c r="F79" s="4" t="s">
        <v>37</v>
      </c>
      <c r="G79" s="4" t="s">
        <v>38</v>
      </c>
      <c r="H79" s="4" t="s">
        <v>37</v>
      </c>
      <c r="I79" s="4" t="s">
        <v>36</v>
      </c>
      <c r="J79" s="4" t="s">
        <v>35</v>
      </c>
      <c r="K79" s="75">
        <v>2020312302</v>
      </c>
      <c r="L79" s="3" t="s">
        <v>35</v>
      </c>
      <c r="M79" s="3" t="s">
        <v>34</v>
      </c>
      <c r="N79" s="3" t="s">
        <v>31</v>
      </c>
      <c r="O79" s="2" t="s">
        <v>7</v>
      </c>
      <c r="P79" s="3" t="s">
        <v>14</v>
      </c>
      <c r="Q79" s="3" t="s">
        <v>25</v>
      </c>
      <c r="R79" s="3" t="s">
        <v>24</v>
      </c>
      <c r="S79" s="3"/>
      <c r="T79" s="2"/>
      <c r="U79" s="2"/>
      <c r="V79" s="2" t="s">
        <v>31</v>
      </c>
      <c r="W79" s="2" t="s">
        <v>33</v>
      </c>
      <c r="X79" s="2"/>
      <c r="Y79" s="2" t="s">
        <v>23</v>
      </c>
      <c r="Z79" s="2" t="s">
        <v>32</v>
      </c>
      <c r="AA79" s="16" t="s">
        <v>334</v>
      </c>
      <c r="AB79" s="65" t="s">
        <v>316</v>
      </c>
      <c r="AC79" s="35">
        <v>0.1</v>
      </c>
      <c r="AD79" s="35">
        <f>AD80</f>
        <v>0.1</v>
      </c>
      <c r="AE79" s="36">
        <f t="shared" ref="AE79:AE89" si="10">AD79/AC79*100</f>
        <v>100</v>
      </c>
    </row>
    <row r="80" spans="1:36" ht="49.5" customHeight="1" x14ac:dyDescent="0.3">
      <c r="A80" s="5"/>
      <c r="B80" s="4"/>
      <c r="C80" s="4"/>
      <c r="D80" s="4"/>
      <c r="E80" s="4"/>
      <c r="F80" s="4"/>
      <c r="G80" s="4"/>
      <c r="H80" s="9"/>
      <c r="I80" s="92" t="s">
        <v>28</v>
      </c>
      <c r="J80" s="92"/>
      <c r="K80" s="92"/>
      <c r="L80" s="8" t="s">
        <v>27</v>
      </c>
      <c r="M80" s="3" t="s">
        <v>26</v>
      </c>
      <c r="N80" s="3" t="s">
        <v>21</v>
      </c>
      <c r="O80" s="2" t="s">
        <v>7</v>
      </c>
      <c r="P80" s="3" t="s">
        <v>14</v>
      </c>
      <c r="Q80" s="3" t="s">
        <v>25</v>
      </c>
      <c r="R80" s="3" t="s">
        <v>24</v>
      </c>
      <c r="S80" s="3" t="s">
        <v>4</v>
      </c>
      <c r="T80" s="2" t="s">
        <v>4</v>
      </c>
      <c r="U80" s="2" t="s">
        <v>4</v>
      </c>
      <c r="V80" s="2" t="s">
        <v>21</v>
      </c>
      <c r="W80" s="2" t="s">
        <v>20</v>
      </c>
      <c r="X80" s="2" t="s">
        <v>4</v>
      </c>
      <c r="Y80" s="2" t="s">
        <v>23</v>
      </c>
      <c r="Z80" s="7" t="s">
        <v>22</v>
      </c>
      <c r="AA80" s="21" t="s">
        <v>335</v>
      </c>
      <c r="AB80" s="68" t="s">
        <v>317</v>
      </c>
      <c r="AC80" s="37">
        <v>0.1</v>
      </c>
      <c r="AD80" s="37">
        <v>0.1</v>
      </c>
      <c r="AE80" s="36">
        <f t="shared" si="10"/>
        <v>100</v>
      </c>
      <c r="AJ80" s="63"/>
    </row>
    <row r="81" spans="1:38" ht="19.5" customHeight="1" x14ac:dyDescent="0.3">
      <c r="A81" s="28"/>
      <c r="B81" s="29"/>
      <c r="C81" s="29"/>
      <c r="D81" s="29"/>
      <c r="E81" s="29"/>
      <c r="F81" s="29"/>
      <c r="G81" s="29"/>
      <c r="H81" s="29"/>
      <c r="I81" s="30"/>
      <c r="J81" s="30"/>
      <c r="K81" s="30"/>
      <c r="L81" s="31"/>
      <c r="M81" s="31"/>
      <c r="N81" s="31"/>
      <c r="O81" s="32"/>
      <c r="P81" s="31"/>
      <c r="Q81" s="31"/>
      <c r="R81" s="31"/>
      <c r="S81" s="31"/>
      <c r="T81" s="32"/>
      <c r="U81" s="32"/>
      <c r="V81" s="32"/>
      <c r="W81" s="32"/>
      <c r="X81" s="32"/>
      <c r="Y81" s="32"/>
      <c r="Z81" s="32"/>
      <c r="AA81" s="34" t="s">
        <v>329</v>
      </c>
      <c r="AB81" s="65" t="s">
        <v>330</v>
      </c>
      <c r="AC81" s="43">
        <f>AC82</f>
        <v>17566.38</v>
      </c>
      <c r="AD81" s="43">
        <f t="shared" ref="AD81:AE81" si="11">AD82</f>
        <v>17566.38</v>
      </c>
      <c r="AE81" s="43">
        <f t="shared" si="11"/>
        <v>100</v>
      </c>
    </row>
    <row r="82" spans="1:38" ht="31.5" customHeight="1" x14ac:dyDescent="0.3">
      <c r="A82" s="28"/>
      <c r="B82" s="29"/>
      <c r="C82" s="29"/>
      <c r="D82" s="29"/>
      <c r="E82" s="29"/>
      <c r="F82" s="29"/>
      <c r="G82" s="29"/>
      <c r="H82" s="29"/>
      <c r="I82" s="30"/>
      <c r="J82" s="30"/>
      <c r="K82" s="30"/>
      <c r="L82" s="31"/>
      <c r="M82" s="31"/>
      <c r="N82" s="31"/>
      <c r="O82" s="32"/>
      <c r="P82" s="31"/>
      <c r="Q82" s="31"/>
      <c r="R82" s="31"/>
      <c r="S82" s="31"/>
      <c r="T82" s="32"/>
      <c r="U82" s="32"/>
      <c r="V82" s="32"/>
      <c r="W82" s="32"/>
      <c r="X82" s="32"/>
      <c r="Y82" s="32"/>
      <c r="Z82" s="32"/>
      <c r="AA82" s="34" t="s">
        <v>337</v>
      </c>
      <c r="AB82" s="65" t="s">
        <v>338</v>
      </c>
      <c r="AC82" s="43">
        <f>AC83</f>
        <v>17566.38</v>
      </c>
      <c r="AD82" s="43">
        <f>AD83</f>
        <v>17566.38</v>
      </c>
      <c r="AE82" s="36">
        <f t="shared" si="10"/>
        <v>100</v>
      </c>
    </row>
    <row r="83" spans="1:38" ht="31.5" customHeight="1" x14ac:dyDescent="0.3">
      <c r="A83" s="28"/>
      <c r="B83" s="29"/>
      <c r="C83" s="29"/>
      <c r="D83" s="29"/>
      <c r="E83" s="29"/>
      <c r="F83" s="29"/>
      <c r="G83" s="29"/>
      <c r="H83" s="29"/>
      <c r="I83" s="30"/>
      <c r="J83" s="30"/>
      <c r="K83" s="30"/>
      <c r="L83" s="31"/>
      <c r="M83" s="31"/>
      <c r="N83" s="31"/>
      <c r="O83" s="32"/>
      <c r="P83" s="31"/>
      <c r="Q83" s="31"/>
      <c r="R83" s="31"/>
      <c r="S83" s="31"/>
      <c r="T83" s="32"/>
      <c r="U83" s="32"/>
      <c r="V83" s="32"/>
      <c r="W83" s="32"/>
      <c r="X83" s="32"/>
      <c r="Y83" s="32"/>
      <c r="Z83" s="32"/>
      <c r="AA83" s="33" t="s">
        <v>339</v>
      </c>
      <c r="AB83" s="69" t="s">
        <v>340</v>
      </c>
      <c r="AC83" s="41">
        <v>17566.38</v>
      </c>
      <c r="AD83" s="41">
        <f>AC83</f>
        <v>17566.38</v>
      </c>
      <c r="AE83" s="36">
        <f t="shared" si="10"/>
        <v>100</v>
      </c>
    </row>
    <row r="84" spans="1:38" ht="18.75" customHeight="1" x14ac:dyDescent="0.3">
      <c r="AA84" s="20" t="s">
        <v>321</v>
      </c>
      <c r="AB84" s="20" t="s">
        <v>318</v>
      </c>
      <c r="AC84" s="35">
        <f t="shared" ref="AC84:AD85" si="12">AC85</f>
        <v>81</v>
      </c>
      <c r="AD84" s="35">
        <f t="shared" si="12"/>
        <v>81</v>
      </c>
      <c r="AE84" s="36">
        <f t="shared" si="10"/>
        <v>100</v>
      </c>
      <c r="AL84" s="70"/>
    </row>
    <row r="85" spans="1:38" ht="31.2" x14ac:dyDescent="0.3">
      <c r="AA85" s="20" t="s">
        <v>362</v>
      </c>
      <c r="AB85" s="65" t="s">
        <v>319</v>
      </c>
      <c r="AC85" s="35">
        <f t="shared" si="12"/>
        <v>81</v>
      </c>
      <c r="AD85" s="35">
        <f>AD86</f>
        <v>81</v>
      </c>
      <c r="AE85" s="36">
        <f t="shared" si="10"/>
        <v>100</v>
      </c>
    </row>
    <row r="86" spans="1:38" ht="31.2" x14ac:dyDescent="0.3">
      <c r="AA86" s="22" t="s">
        <v>361</v>
      </c>
      <c r="AB86" s="71" t="s">
        <v>319</v>
      </c>
      <c r="AC86" s="37">
        <v>81</v>
      </c>
      <c r="AD86" s="37">
        <v>81</v>
      </c>
      <c r="AE86" s="36">
        <f t="shared" si="10"/>
        <v>100</v>
      </c>
    </row>
    <row r="87" spans="1:38" ht="47.25" customHeight="1" x14ac:dyDescent="0.3">
      <c r="AA87" s="16" t="s">
        <v>323</v>
      </c>
      <c r="AB87" s="72" t="s">
        <v>324</v>
      </c>
      <c r="AC87" s="42">
        <f>AC88</f>
        <v>0</v>
      </c>
      <c r="AD87" s="42">
        <f>AD88</f>
        <v>-917.97194999999999</v>
      </c>
      <c r="AE87" s="36">
        <v>0</v>
      </c>
    </row>
    <row r="88" spans="1:38" ht="48" customHeight="1" x14ac:dyDescent="0.3">
      <c r="AA88" s="21" t="s">
        <v>331</v>
      </c>
      <c r="AB88" s="66" t="s">
        <v>332</v>
      </c>
      <c r="AC88" s="37">
        <v>0</v>
      </c>
      <c r="AD88" s="37">
        <f>-917971.95/1000</f>
        <v>-917.97194999999999</v>
      </c>
      <c r="AE88" s="36">
        <v>0</v>
      </c>
    </row>
    <row r="89" spans="1:38" ht="17.399999999999999" x14ac:dyDescent="0.3">
      <c r="AA89" s="17" t="s">
        <v>0</v>
      </c>
      <c r="AB89" s="17"/>
      <c r="AC89" s="19">
        <f>AC5+AC58</f>
        <v>1216096.7770999998</v>
      </c>
      <c r="AD89" s="19">
        <f>AD5+AD58</f>
        <v>1215178.8051499999</v>
      </c>
      <c r="AE89" s="36">
        <f t="shared" si="10"/>
        <v>99.924514893281028</v>
      </c>
    </row>
    <row r="90" spans="1:38" x14ac:dyDescent="0.25">
      <c r="AA90" s="73"/>
      <c r="AB90" s="73"/>
      <c r="AC90" s="73"/>
      <c r="AD90" s="73"/>
      <c r="AE90" s="73"/>
    </row>
    <row r="91" spans="1:38" x14ac:dyDescent="0.25">
      <c r="AA91" s="73"/>
      <c r="AB91" s="73"/>
      <c r="AC91" s="73"/>
      <c r="AD91" s="73"/>
      <c r="AE91" s="73"/>
    </row>
    <row r="92" spans="1:38" x14ac:dyDescent="0.25">
      <c r="AA92" s="93"/>
      <c r="AB92" s="93"/>
      <c r="AC92" s="93"/>
      <c r="AD92" s="93"/>
      <c r="AE92" s="93"/>
    </row>
    <row r="93" spans="1:38" x14ac:dyDescent="0.25">
      <c r="AA93" s="76"/>
      <c r="AB93" s="73"/>
      <c r="AC93" s="73"/>
      <c r="AD93" s="73"/>
      <c r="AE93" s="73"/>
    </row>
  </sheetData>
  <mergeCells count="30">
    <mergeCell ref="B6:K6"/>
    <mergeCell ref="B14:K14"/>
    <mergeCell ref="B20:K20"/>
    <mergeCell ref="B23:K23"/>
    <mergeCell ref="B29:K29"/>
    <mergeCell ref="B7:K7"/>
    <mergeCell ref="AA1:AE1"/>
    <mergeCell ref="B53:K53"/>
    <mergeCell ref="B44:K44"/>
    <mergeCell ref="B24:K24"/>
    <mergeCell ref="B48:K48"/>
    <mergeCell ref="B30:K30"/>
    <mergeCell ref="B39:K39"/>
    <mergeCell ref="B32:K32"/>
    <mergeCell ref="B21:K21"/>
    <mergeCell ref="B31:K31"/>
    <mergeCell ref="B41:K41"/>
    <mergeCell ref="B50:K50"/>
    <mergeCell ref="B34:K34"/>
    <mergeCell ref="B5:K5"/>
    <mergeCell ref="B33:K33"/>
    <mergeCell ref="B26:K26"/>
    <mergeCell ref="I80:K80"/>
    <mergeCell ref="B51:K51"/>
    <mergeCell ref="B47:K47"/>
    <mergeCell ref="B60:K60"/>
    <mergeCell ref="AA92:AE92"/>
    <mergeCell ref="I78:K78"/>
    <mergeCell ref="B58:K58"/>
    <mergeCell ref="B59:K59"/>
  </mergeCells>
  <pageMargins left="0.59055118110236227" right="0.39370078740157483" top="0.39370078740157483" bottom="0.39370078740157483" header="0.11811023622047245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бюджета_</vt:lpstr>
      <vt:lpstr>'Доходы бюджета_'!Заголовки_для_печати</vt:lpstr>
      <vt:lpstr>'Доходы бюджета_'!Область_печати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Bux</cp:lastModifiedBy>
  <cp:lastPrinted>2023-11-10T05:29:40Z</cp:lastPrinted>
  <dcterms:created xsi:type="dcterms:W3CDTF">2015-09-14T10:50:23Z</dcterms:created>
  <dcterms:modified xsi:type="dcterms:W3CDTF">2023-11-10T08:45:58Z</dcterms:modified>
</cp:coreProperties>
</file>